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mitsvanburgst.sharepoint.com/sites/3517-10LeidenAanbestedingOnderhoudPvEenAssetlijst/Gedeelde documenten/Leiden DMJOP/Aanbesteding - inkoop/2. PvE incl. Bijlagen/"/>
    </mc:Choice>
  </mc:AlternateContent>
  <xr:revisionPtr revIDLastSave="34" documentId="8_{B571A011-8D09-42D9-A667-6B8F08EBE8B4}" xr6:coauthVersionLast="47" xr6:coauthVersionMax="47" xr10:uidLastSave="{CF9DDEA7-FB50-4843-A8A0-EF147B0CC9EB}"/>
  <bookViews>
    <workbookView xWindow="3285" yWindow="2010" windowWidth="47190" windowHeight="17370" activeTab="1" xr2:uid="{3579540C-7098-4005-90B4-985EFD6A1B9C}"/>
  </bookViews>
  <sheets>
    <sheet name="Prijzenblad" sheetId="6" r:id="rId1"/>
    <sheet name="Gebouwenlijst" sheetId="5" r:id="rId2"/>
  </sheets>
  <definedNames>
    <definedName name="UurTarief">Prijzenblad!$C$13</definedName>
    <definedName name="UurtariefEP">Prijzenblad!$C$12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 i="5" l="1"/>
  <c r="X3" i="5"/>
  <c r="Y3" i="5"/>
  <c r="Z3" i="5"/>
  <c r="AA3" i="5"/>
  <c r="AB3" i="5"/>
  <c r="AC3" i="5"/>
  <c r="E53" i="5"/>
  <c r="E54" i="5"/>
  <c r="C62" i="5"/>
  <c r="C60" i="5"/>
  <c r="E55" i="5"/>
  <c r="E56" i="5"/>
  <c r="E57" i="5"/>
  <c r="E58" i="5"/>
  <c r="E59" i="5"/>
  <c r="E60" i="5"/>
  <c r="E61" i="5"/>
  <c r="E62" i="5"/>
  <c r="F54" i="5"/>
  <c r="F55" i="5"/>
  <c r="F56" i="5"/>
  <c r="F57" i="5"/>
  <c r="F58" i="5"/>
  <c r="F59" i="5"/>
  <c r="F60" i="5"/>
  <c r="F61" i="5"/>
  <c r="F62" i="5"/>
  <c r="F53" i="5"/>
  <c r="AA4" i="5" l="1"/>
  <c r="AA6" i="5"/>
  <c r="AA13" i="5"/>
  <c r="AA14" i="5"/>
  <c r="AA18" i="5"/>
  <c r="AA28" i="5"/>
  <c r="AA31" i="5"/>
  <c r="AA39" i="5"/>
  <c r="AA40" i="5"/>
  <c r="AA41" i="5"/>
  <c r="AA42" i="5"/>
  <c r="AA43" i="5"/>
  <c r="AA44" i="5"/>
  <c r="AA45" i="5"/>
  <c r="W13" i="5"/>
  <c r="W14" i="5"/>
  <c r="W18" i="5"/>
  <c r="W40" i="5"/>
  <c r="W41" i="5"/>
  <c r="W42" i="5"/>
  <c r="W43" i="5"/>
  <c r="W44" i="5"/>
  <c r="AB13" i="5"/>
  <c r="AB14" i="5"/>
  <c r="AB18" i="5"/>
  <c r="AB40" i="5"/>
  <c r="AB41" i="5"/>
  <c r="AB42" i="5"/>
  <c r="AB43" i="5"/>
  <c r="AB44" i="5"/>
  <c r="AC2" i="5"/>
  <c r="AC4" i="5"/>
  <c r="AC5" i="5"/>
  <c r="AC6" i="5"/>
  <c r="AC7" i="5"/>
  <c r="AC8" i="5"/>
  <c r="AC9" i="5"/>
  <c r="AC10" i="5"/>
  <c r="AC11" i="5"/>
  <c r="AC12" i="5"/>
  <c r="AC15" i="5"/>
  <c r="AC16" i="5"/>
  <c r="AC17" i="5"/>
  <c r="AC19" i="5"/>
  <c r="AC20" i="5"/>
  <c r="AC21" i="5"/>
  <c r="AC22" i="5"/>
  <c r="AC23" i="5"/>
  <c r="AC24" i="5"/>
  <c r="AC25" i="5"/>
  <c r="AC26" i="5"/>
  <c r="AC27" i="5"/>
  <c r="AC28" i="5"/>
  <c r="AC29" i="5"/>
  <c r="AC30" i="5"/>
  <c r="AC31" i="5"/>
  <c r="AC32" i="5"/>
  <c r="AC33" i="5"/>
  <c r="AC34" i="5"/>
  <c r="AC35" i="5"/>
  <c r="AC36" i="5"/>
  <c r="AC37" i="5"/>
  <c r="AC38" i="5"/>
  <c r="AC39" i="5"/>
  <c r="AC45" i="5"/>
  <c r="R16" i="6"/>
  <c r="R17" i="6"/>
  <c r="R18" i="6"/>
  <c r="R19" i="6"/>
  <c r="R20" i="6"/>
  <c r="R21" i="6"/>
  <c r="R22" i="6"/>
  <c r="R23" i="6"/>
  <c r="R24" i="6"/>
  <c r="R25" i="6"/>
  <c r="Q16" i="6"/>
  <c r="Q17" i="6"/>
  <c r="Q18" i="6"/>
  <c r="Q19" i="6"/>
  <c r="Q20" i="6"/>
  <c r="Q21" i="6"/>
  <c r="AB36" i="5" s="1"/>
  <c r="Q22" i="6"/>
  <c r="Q23" i="6"/>
  <c r="Q24" i="6"/>
  <c r="Q25" i="6"/>
  <c r="AB15" i="5" s="1"/>
  <c r="Z2" i="5"/>
  <c r="Z5" i="5"/>
  <c r="Z7" i="5"/>
  <c r="Z8" i="5"/>
  <c r="Z9" i="5"/>
  <c r="Z10" i="5"/>
  <c r="Z11" i="5"/>
  <c r="Z12" i="5"/>
  <c r="Z13" i="5"/>
  <c r="Z14" i="5"/>
  <c r="Z15" i="5"/>
  <c r="Z16" i="5"/>
  <c r="Z17" i="5"/>
  <c r="Z18" i="5"/>
  <c r="Z19" i="5"/>
  <c r="Z20" i="5"/>
  <c r="Z21" i="5"/>
  <c r="Z22" i="5"/>
  <c r="Z23" i="5"/>
  <c r="Z24" i="5"/>
  <c r="Z25" i="5"/>
  <c r="Z26" i="5"/>
  <c r="Z27" i="5"/>
  <c r="Z29" i="5"/>
  <c r="Z30" i="5"/>
  <c r="Z33" i="5"/>
  <c r="Z34" i="5"/>
  <c r="Z35" i="5"/>
  <c r="Z36" i="5"/>
  <c r="Z37" i="5"/>
  <c r="Z38" i="5"/>
  <c r="Z40" i="5"/>
  <c r="Z41" i="5"/>
  <c r="Z42" i="5"/>
  <c r="Z43" i="5"/>
  <c r="Z44" i="5"/>
  <c r="X4" i="5"/>
  <c r="X5" i="5"/>
  <c r="X6" i="5"/>
  <c r="X7" i="5"/>
  <c r="X8" i="5"/>
  <c r="X9" i="5"/>
  <c r="X10" i="5"/>
  <c r="X11" i="5"/>
  <c r="X12" i="5"/>
  <c r="X13" i="5"/>
  <c r="X14" i="5"/>
  <c r="X15" i="5"/>
  <c r="X16" i="5"/>
  <c r="X17" i="5"/>
  <c r="X18" i="5"/>
  <c r="X19" i="5"/>
  <c r="X20" i="5"/>
  <c r="X22" i="5"/>
  <c r="X23" i="5"/>
  <c r="X24" i="5"/>
  <c r="X25" i="5"/>
  <c r="X26" i="5"/>
  <c r="X27" i="5"/>
  <c r="X28" i="5"/>
  <c r="X29" i="5"/>
  <c r="X30" i="5"/>
  <c r="X31" i="5"/>
  <c r="X32" i="5"/>
  <c r="X33" i="5"/>
  <c r="X34" i="5"/>
  <c r="X35" i="5"/>
  <c r="X36" i="5"/>
  <c r="X37" i="5"/>
  <c r="X38" i="5"/>
  <c r="X39" i="5"/>
  <c r="X40" i="5"/>
  <c r="X41" i="5"/>
  <c r="X42" i="5"/>
  <c r="X43" i="5"/>
  <c r="X44" i="5"/>
  <c r="X45" i="5"/>
  <c r="Y2" i="5"/>
  <c r="Y5" i="5"/>
  <c r="Y7" i="5"/>
  <c r="Y8" i="5"/>
  <c r="Y9" i="5"/>
  <c r="Y10" i="5"/>
  <c r="Y11" i="5"/>
  <c r="Y12" i="5"/>
  <c r="Y13" i="5"/>
  <c r="Y14" i="5"/>
  <c r="Y15" i="5"/>
  <c r="Y16" i="5"/>
  <c r="Y17" i="5"/>
  <c r="Y18" i="5"/>
  <c r="Y19" i="5"/>
  <c r="Y20" i="5"/>
  <c r="Y21" i="5"/>
  <c r="Y22" i="5"/>
  <c r="Y23" i="5"/>
  <c r="Y24" i="5"/>
  <c r="Y25" i="5"/>
  <c r="Y26" i="5"/>
  <c r="Y27" i="5"/>
  <c r="Y29" i="5"/>
  <c r="Y30" i="5"/>
  <c r="Y33" i="5"/>
  <c r="Y34" i="5"/>
  <c r="Y35" i="5"/>
  <c r="Y36" i="5"/>
  <c r="Y37" i="5"/>
  <c r="Y38" i="5"/>
  <c r="Y40" i="5"/>
  <c r="Y41" i="5"/>
  <c r="Y42" i="5"/>
  <c r="Y43" i="5"/>
  <c r="Y44" i="5"/>
  <c r="P16" i="6"/>
  <c r="P17" i="6"/>
  <c r="P18" i="6"/>
  <c r="P19" i="6"/>
  <c r="P20" i="6"/>
  <c r="P21" i="6"/>
  <c r="AA36" i="5" s="1"/>
  <c r="P22" i="6"/>
  <c r="P23" i="6"/>
  <c r="P24" i="6"/>
  <c r="P25" i="6"/>
  <c r="AA15" i="5" s="1"/>
  <c r="O16" i="6"/>
  <c r="Z31" i="5" s="1"/>
  <c r="O17" i="6"/>
  <c r="O18" i="6"/>
  <c r="O19" i="6"/>
  <c r="O20" i="6"/>
  <c r="O21" i="6"/>
  <c r="O22" i="6"/>
  <c r="O23" i="6"/>
  <c r="O24" i="6"/>
  <c r="O25" i="6"/>
  <c r="N16" i="6"/>
  <c r="Y31" i="5" s="1"/>
  <c r="N17" i="6"/>
  <c r="N18" i="6"/>
  <c r="N19" i="6"/>
  <c r="N20" i="6"/>
  <c r="N21" i="6"/>
  <c r="N22" i="6"/>
  <c r="N23" i="6"/>
  <c r="N24" i="6"/>
  <c r="N25" i="6"/>
  <c r="M16" i="6"/>
  <c r="M17" i="6"/>
  <c r="M18" i="6"/>
  <c r="M19" i="6"/>
  <c r="M20" i="6"/>
  <c r="M21" i="6"/>
  <c r="M22" i="6"/>
  <c r="M23" i="6"/>
  <c r="M24" i="6"/>
  <c r="M25" i="6"/>
  <c r="L19" i="6"/>
  <c r="L20" i="6"/>
  <c r="L21" i="6"/>
  <c r="W36" i="5" s="1"/>
  <c r="L22" i="6"/>
  <c r="L23" i="6"/>
  <c r="L24" i="6"/>
  <c r="L25" i="6"/>
  <c r="W15" i="5" s="1"/>
  <c r="L16" i="6"/>
  <c r="L17" i="6"/>
  <c r="L18" i="6"/>
  <c r="A2" i="5"/>
  <c r="A11" i="5"/>
  <c r="A13" i="5"/>
  <c r="A14" i="5"/>
  <c r="A15" i="5"/>
  <c r="A21" i="5"/>
  <c r="A22" i="5"/>
  <c r="A36" i="5"/>
  <c r="A39" i="5"/>
  <c r="A40" i="5"/>
  <c r="A41" i="5"/>
  <c r="A42" i="5"/>
  <c r="A43" i="5"/>
  <c r="A44" i="5"/>
  <c r="C54" i="5"/>
  <c r="C55" i="5"/>
  <c r="C56" i="5"/>
  <c r="C57" i="5"/>
  <c r="C58" i="5"/>
  <c r="C59" i="5"/>
  <c r="C61" i="5"/>
  <c r="C53" i="5"/>
  <c r="U46" i="5"/>
  <c r="B61" i="5"/>
  <c r="T46" i="5"/>
  <c r="V46" i="5"/>
  <c r="C46" i="5"/>
  <c r="L46" i="5"/>
  <c r="B60" i="5"/>
  <c r="F63" i="5" l="1"/>
  <c r="E63" i="5"/>
  <c r="B63" i="5" s="1"/>
  <c r="B62" i="5"/>
  <c r="L49" i="5"/>
  <c r="W5" i="5"/>
  <c r="W16" i="5"/>
  <c r="W19" i="5"/>
  <c r="W21" i="5"/>
  <c r="W23" i="5"/>
  <c r="W24" i="5"/>
  <c r="W27" i="5"/>
  <c r="W30" i="5"/>
  <c r="W33" i="5"/>
  <c r="W34" i="5"/>
  <c r="W38" i="5"/>
  <c r="W45" i="5"/>
  <c r="W6" i="5"/>
  <c r="W7" i="5"/>
  <c r="W17" i="5"/>
  <c r="W25" i="5"/>
  <c r="W26" i="5"/>
  <c r="W28" i="5"/>
  <c r="W29" i="5"/>
  <c r="W35" i="5"/>
  <c r="W8" i="5"/>
  <c r="W31" i="5"/>
  <c r="W37" i="5"/>
  <c r="W2" i="5"/>
  <c r="W9" i="5"/>
  <c r="W11" i="5"/>
  <c r="W20" i="5"/>
  <c r="W22" i="5"/>
  <c r="W4" i="5"/>
  <c r="W10" i="5"/>
  <c r="W12" i="5"/>
  <c r="W32" i="5"/>
  <c r="W39" i="5"/>
  <c r="X2" i="5"/>
  <c r="X21" i="5"/>
  <c r="AA2" i="5"/>
  <c r="AA9" i="5"/>
  <c r="AA11" i="5"/>
  <c r="AA20" i="5"/>
  <c r="AA22" i="5"/>
  <c r="AA10" i="5"/>
  <c r="AA12" i="5"/>
  <c r="AA32" i="5"/>
  <c r="AA5" i="5"/>
  <c r="AA16" i="5"/>
  <c r="AA19" i="5"/>
  <c r="AA21" i="5"/>
  <c r="AA23" i="5"/>
  <c r="AA24" i="5"/>
  <c r="AA27" i="5"/>
  <c r="AA30" i="5"/>
  <c r="AA33" i="5"/>
  <c r="AA34" i="5"/>
  <c r="AA38" i="5"/>
  <c r="AA7" i="5"/>
  <c r="AA17" i="5"/>
  <c r="AA25" i="5"/>
  <c r="AA26" i="5"/>
  <c r="AA29" i="5"/>
  <c r="AA35" i="5"/>
  <c r="AA8" i="5"/>
  <c r="AA37" i="5"/>
  <c r="AB2" i="5"/>
  <c r="AB9" i="5"/>
  <c r="AB11" i="5"/>
  <c r="AB20" i="5"/>
  <c r="AB22" i="5"/>
  <c r="AB4" i="5"/>
  <c r="AB10" i="5"/>
  <c r="AB12" i="5"/>
  <c r="AB32" i="5"/>
  <c r="AB39" i="5"/>
  <c r="AB5" i="5"/>
  <c r="AB16" i="5"/>
  <c r="AB19" i="5"/>
  <c r="AB21" i="5"/>
  <c r="AB23" i="5"/>
  <c r="AB24" i="5"/>
  <c r="AB27" i="5"/>
  <c r="AB30" i="5"/>
  <c r="AB33" i="5"/>
  <c r="AB34" i="5"/>
  <c r="AB38" i="5"/>
  <c r="AB45" i="5"/>
  <c r="AB6" i="5"/>
  <c r="AB7" i="5"/>
  <c r="AB17" i="5"/>
  <c r="AB25" i="5"/>
  <c r="AB26" i="5"/>
  <c r="AB28" i="5"/>
  <c r="AB29" i="5"/>
  <c r="AB35" i="5"/>
  <c r="AB8" i="5"/>
  <c r="AB31" i="5"/>
  <c r="AB37" i="5"/>
  <c r="AC14" i="5"/>
  <c r="AC13" i="5"/>
  <c r="AC18" i="5"/>
  <c r="AC41" i="5"/>
  <c r="AC40" i="5"/>
  <c r="AC42" i="5"/>
  <c r="AC43" i="5"/>
  <c r="AC44" i="5"/>
  <c r="AB49" i="5"/>
  <c r="Y4" i="5"/>
  <c r="Y32" i="5"/>
  <c r="Y39" i="5"/>
  <c r="Y45" i="5"/>
  <c r="Y6" i="5"/>
  <c r="Y28" i="5"/>
  <c r="Z4" i="5"/>
  <c r="Z32" i="5"/>
  <c r="Z39" i="5"/>
  <c r="Z45" i="5"/>
  <c r="Z6" i="5"/>
  <c r="Z28" i="5"/>
  <c r="B59" i="5"/>
  <c r="B55" i="5"/>
  <c r="B58" i="5"/>
  <c r="B57" i="5"/>
  <c r="B56" i="5"/>
  <c r="Z46" i="5"/>
  <c r="B53" i="5"/>
  <c r="W49" i="5"/>
  <c r="Z49" i="5"/>
  <c r="Y49" i="5"/>
  <c r="B54" i="5"/>
  <c r="C63" i="5"/>
  <c r="Y46" i="5"/>
  <c r="AC49" i="5"/>
  <c r="J49" i="5"/>
  <c r="X46" i="5"/>
  <c r="X49" i="5"/>
  <c r="AA49" i="5"/>
  <c r="AC46" i="5"/>
  <c r="AA46" i="5"/>
  <c r="W46" i="5" l="1"/>
  <c r="O32" i="6"/>
  <c r="N32" i="6"/>
  <c r="R32" i="6"/>
  <c r="Q32" i="6"/>
  <c r="P32" i="6"/>
  <c r="M32" i="6"/>
  <c r="L32" i="6"/>
  <c r="D34" i="6" s="1"/>
  <c r="AB46" i="5"/>
  <c r="Z55" i="5"/>
  <c r="Z57" i="5"/>
  <c r="Y55" i="5"/>
  <c r="Y57" i="5"/>
  <c r="AC55" i="5"/>
  <c r="AB55" i="5"/>
  <c r="AA55" i="5"/>
  <c r="X55" i="5"/>
  <c r="W55" i="5"/>
  <c r="W57" i="5"/>
  <c r="AC53" i="5"/>
  <c r="AD53" i="5"/>
  <c r="Z51" i="5"/>
  <c r="X51" i="5"/>
  <c r="Y51" i="5"/>
  <c r="AC51" i="5"/>
  <c r="AA51" i="5"/>
  <c r="W51" i="5"/>
  <c r="AC52" i="5"/>
  <c r="AB51" i="5"/>
  <c r="X57" i="5" l="1"/>
  <c r="AA57" i="5"/>
  <c r="AB57" i="5"/>
  <c r="AC57"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tc={4C57FC00-D058-4392-8372-CCB442AB1AA3}</author>
    <author>tc={7890721E-D7C5-4DB6-9973-700AE4FF0557}</author>
    <author>tc={692C7039-66CC-465F-838D-723CB281E19D}</author>
  </authors>
  <commentList>
    <comment ref="AD33" authorId="0" shapeId="0" xr:uid="{4C57FC00-D058-4392-8372-CCB442AB1AA3}">
      <text>
        <t>[Opmerkingenthread]
U kunt deze opmerkingenthread lezen in uw versie van Excel. Eventuele wijzigingen aan de thread gaan echter verloren als het bestand wordt geopend in een nieuwere versie van Excel. Meer informatie: https://go.microsoft.com/fwlink/?linkid=870924
Opmerking:
    Nr’s 2/4/6</t>
      </text>
    </comment>
    <comment ref="AD34" authorId="1" shapeId="0" xr:uid="{7890721E-D7C5-4DB6-9973-700AE4FF0557}">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Nr’s 2/4/6
</t>
      </text>
    </comment>
    <comment ref="AD35" authorId="2" shapeId="0" xr:uid="{692C7039-66CC-465F-838D-723CB281E19D}">
      <text>
        <t>[Opmerkingenthread]
U kunt deze opmerkingenthread lezen in uw versie van Excel. Eventuele wijzigingen aan de thread gaan echter verloren als het bestand wordt geopend in een nieuwere versie van Excel. Meer informatie: https://go.microsoft.com/fwlink/?linkid=870924
Opmerking:
    Nr’s 2/4/6</t>
      </text>
    </comment>
  </commentList>
</comments>
</file>

<file path=xl/sharedStrings.xml><?xml version="1.0" encoding="utf-8"?>
<sst xmlns="http://schemas.openxmlformats.org/spreadsheetml/2006/main" count="740" uniqueCount="341">
  <si>
    <t>Prijzenblad</t>
  </si>
  <si>
    <t>PERCEEL 2</t>
  </si>
  <si>
    <t>Opdrachtgever:</t>
  </si>
  <si>
    <t>Gemeente Leiden</t>
  </si>
  <si>
    <t>Project:</t>
  </si>
  <si>
    <t>Gebouwinspecties en opstellen van Duurzame Meerjaren Onderhoudsplannen (DMJOP)</t>
  </si>
  <si>
    <t>Nummer:</t>
  </si>
  <si>
    <t>A07.187.2025</t>
  </si>
  <si>
    <t>Versie:</t>
  </si>
  <si>
    <t>1.0</t>
  </si>
  <si>
    <t>Datum:</t>
  </si>
  <si>
    <t>Let op: Inschrijver dient uitsluitend de gele velden in te vullen (bedrag of uren). De bedragen worden automatisch berekend in de Gebouwenlijst.
Uren per heel, half of kwartuur afronden
O.a. de gebouwen met functie "Overige" of "Industie" dienen individueel te worden afgeprijsd in de gele velden in tabblad "Gebouwenlijst"</t>
  </si>
  <si>
    <t>Uurtarief EP</t>
  </si>
  <si>
    <t>Energieprestatie / duurzaamheidsadviseur</t>
  </si>
  <si>
    <t>Uurtarief overig</t>
  </si>
  <si>
    <t xml:space="preserve">Uurtarief inspecteurs en MJOP adviseur </t>
  </si>
  <si>
    <t>Staffel</t>
  </si>
  <si>
    <t>Van m2 bvo</t>
  </si>
  <si>
    <t>Tot m2 bvo</t>
  </si>
  <si>
    <t>NEN 2767
€/m²</t>
  </si>
  <si>
    <t>NEN 2767 uren</t>
  </si>
  <si>
    <t>Interieur Uren</t>
  </si>
  <si>
    <t>EP Label
uren</t>
  </si>
  <si>
    <t>EP Maatwerk uren</t>
  </si>
  <si>
    <t>DZH verkort
uren</t>
  </si>
  <si>
    <t>DMJOP 
uren</t>
  </si>
  <si>
    <t>Leegstand  uren</t>
  </si>
  <si>
    <t>A: NEN 2767 bedrag</t>
  </si>
  <si>
    <t>B: Interieur bedrag</t>
  </si>
  <si>
    <t>C: Label bedrag</t>
  </si>
  <si>
    <t>D: Maatwerk bedrag</t>
  </si>
  <si>
    <t>E: DZH Verkort bedrag</t>
  </si>
  <si>
    <t>F: DMJOP bedrag</t>
  </si>
  <si>
    <t>G: Leegstand bedrag</t>
  </si>
  <si>
    <t>Totalen uit gebouwenlijst</t>
  </si>
  <si>
    <t>Totalen per activiteit:</t>
  </si>
  <si>
    <t>Inschrijfsom:</t>
  </si>
  <si>
    <t>Ondertekening inschrijver</t>
  </si>
  <si>
    <t>Bedrijfsnaam:</t>
  </si>
  <si>
    <t>[Bedrijfsnaam]</t>
  </si>
  <si>
    <t>Naam:</t>
  </si>
  <si>
    <t>[Naam]</t>
  </si>
  <si>
    <t>Plaats:</t>
  </si>
  <si>
    <t>[Plaats]</t>
  </si>
  <si>
    <t>[xx-xx-2025]</t>
  </si>
  <si>
    <t>Handtekening:</t>
  </si>
  <si>
    <t>Perceel DMJOP</t>
  </si>
  <si>
    <t>Perceel OH</t>
  </si>
  <si>
    <t>Adres</t>
  </si>
  <si>
    <t>Huisnummer</t>
  </si>
  <si>
    <t>Huisletter</t>
  </si>
  <si>
    <t>Postcode</t>
  </si>
  <si>
    <t>Postcode2</t>
  </si>
  <si>
    <t>Gebruik</t>
  </si>
  <si>
    <t>BAG-ID (nummeraanduiding)</t>
  </si>
  <si>
    <t>BAGVerblijftobjectID</t>
  </si>
  <si>
    <t>Bouwjaar</t>
  </si>
  <si>
    <t>BVO m2</t>
  </si>
  <si>
    <t>Portefeuille</t>
  </si>
  <si>
    <t>deelportefeuille</t>
  </si>
  <si>
    <t>Monument</t>
  </si>
  <si>
    <t>Gebouwfunctie</t>
  </si>
  <si>
    <t>Onderhoudsniveau</t>
  </si>
  <si>
    <t>Verduurzamingsmoment</t>
  </si>
  <si>
    <t>Bwk Interieur</t>
  </si>
  <si>
    <t>Label</t>
  </si>
  <si>
    <t>Datum Label</t>
  </si>
  <si>
    <t>Mtwerkdatum</t>
  </si>
  <si>
    <t>A: NEN 2767</t>
  </si>
  <si>
    <t>B: Interieur</t>
  </si>
  <si>
    <t>C: EP label</t>
  </si>
  <si>
    <t>D: EP Maatwerk</t>
  </si>
  <si>
    <t>E: DZH Verkort</t>
  </si>
  <si>
    <t>F: DMJOP</t>
  </si>
  <si>
    <t>G: Leegstand 
advies</t>
  </si>
  <si>
    <t>Bestaande bwk
Inventarisatie</t>
  </si>
  <si>
    <t>Projectcode</t>
  </si>
  <si>
    <t>Unica (2)</t>
  </si>
  <si>
    <t>Arubapad 2</t>
  </si>
  <si>
    <t>2315 VA</t>
  </si>
  <si>
    <t>2315VA</t>
  </si>
  <si>
    <t>Brede School Het Gebouw - Arubapad 2 gemengd doel.</t>
  </si>
  <si>
    <t>0546200000064221</t>
  </si>
  <si>
    <t>0546010000064143</t>
  </si>
  <si>
    <t>GVB</t>
  </si>
  <si>
    <t>Onderwijs &amp; Kinderopvang</t>
  </si>
  <si>
    <t>Onderwijsfunctie</t>
  </si>
  <si>
    <t>Basis</t>
  </si>
  <si>
    <t>&gt; 2030</t>
  </si>
  <si>
    <t>Ja</t>
  </si>
  <si>
    <t>A</t>
  </si>
  <si>
    <t>919639 /     gymzaal: 919855</t>
  </si>
  <si>
    <t>P2</t>
  </si>
  <si>
    <t>Van Dorp (1)</t>
  </si>
  <si>
    <t>Drie Octoberstraat 27</t>
  </si>
  <si>
    <t>2313 ZM</t>
  </si>
  <si>
    <t>2313ZM</t>
  </si>
  <si>
    <t>Drie Octoberstraat 27 / Duivenbodestraat 11 Kinderopvang/buitenschoolse opvang</t>
  </si>
  <si>
    <t>0546200000054927</t>
  </si>
  <si>
    <t>0546010000054927</t>
  </si>
  <si>
    <t>Bijeenkomstfunctie</t>
  </si>
  <si>
    <t>≤ 2030</t>
  </si>
  <si>
    <t>Nee</t>
  </si>
  <si>
    <t>G</t>
  </si>
  <si>
    <t>Driftstraat 49</t>
  </si>
  <si>
    <t>2315 CD</t>
  </si>
  <si>
    <t>2315CD</t>
  </si>
  <si>
    <t>Buurthuis</t>
  </si>
  <si>
    <t>7300</t>
  </si>
  <si>
    <t>0546010000007300</t>
  </si>
  <si>
    <t>Welzijn</t>
  </si>
  <si>
    <t>C</t>
  </si>
  <si>
    <t>Eksterpad 2</t>
  </si>
  <si>
    <t>2317 KN</t>
  </si>
  <si>
    <t>2317KN</t>
  </si>
  <si>
    <t>201 Peuterspeelzaal</t>
  </si>
  <si>
    <t>0546200000005204</t>
  </si>
  <si>
    <t>0546010000005204</t>
  </si>
  <si>
    <t>E</t>
  </si>
  <si>
    <t>Eksterpad 4</t>
  </si>
  <si>
    <t>205 combinaties van welzijnsfuncties</t>
  </si>
  <si>
    <t>0546200000034026</t>
  </si>
  <si>
    <t>0546010000034026</t>
  </si>
  <si>
    <t>Groene Maredijk  100</t>
  </si>
  <si>
    <t>2334CT</t>
  </si>
  <si>
    <t xml:space="preserve">verhuurd </t>
  </si>
  <si>
    <t>0546100000000658</t>
  </si>
  <si>
    <t>0546010000005479</t>
  </si>
  <si>
    <t>Cultuur</t>
  </si>
  <si>
    <t>Geen</t>
  </si>
  <si>
    <t/>
  </si>
  <si>
    <t>Groenesteeg 107</t>
  </si>
  <si>
    <t>2312 SP</t>
  </si>
  <si>
    <t>2312SP</t>
  </si>
  <si>
    <t>Krachtsport/judocentrum Groenesteeg Diverse ruimten en buitenruimte.</t>
  </si>
  <si>
    <t>0546200000005014</t>
  </si>
  <si>
    <t>0546010000005014</t>
  </si>
  <si>
    <t>Tijdelijk</t>
  </si>
  <si>
    <t>Sportfunctie</t>
  </si>
  <si>
    <t>Niet in Planon</t>
  </si>
  <si>
    <t>Haagweg 6</t>
  </si>
  <si>
    <t>2311 AA</t>
  </si>
  <si>
    <t>2311AA</t>
  </si>
  <si>
    <t>Theater Ins Blau</t>
  </si>
  <si>
    <t>0546010000063671</t>
  </si>
  <si>
    <t>Hazewindsteeg 2-4</t>
  </si>
  <si>
    <t>2312 XS</t>
  </si>
  <si>
    <t>2312XS</t>
  </si>
  <si>
    <t>301 bibliotheek</t>
  </si>
  <si>
    <t>0546010000068921</t>
  </si>
  <si>
    <t>0546010000068922</t>
  </si>
  <si>
    <t>Plus</t>
  </si>
  <si>
    <t>Johan Wagenaarlaan 14</t>
  </si>
  <si>
    <t>2324 XD</t>
  </si>
  <si>
    <t>2324XD</t>
  </si>
  <si>
    <t>501 Kinderopvang/buitenschoolse opvang Partou en MEREL Foundation (1e etage)</t>
  </si>
  <si>
    <t>0546200000005390</t>
  </si>
  <si>
    <t>0546010000005390</t>
  </si>
  <si>
    <t>Langegracht 70-70A</t>
  </si>
  <si>
    <t>2312 NV</t>
  </si>
  <si>
    <t>2312NV</t>
  </si>
  <si>
    <t>503 Kantoor</t>
  </si>
  <si>
    <t>WEER ACTIEF GEWORDEN</t>
  </si>
  <si>
    <t>0546010000058010</t>
  </si>
  <si>
    <t>Kantoorfunctie</t>
  </si>
  <si>
    <t>Afstoot, sloop, renovatieplan</t>
  </si>
  <si>
    <t>Onbekend</t>
  </si>
  <si>
    <t>Langegracht 72</t>
  </si>
  <si>
    <t>2312 NH</t>
  </si>
  <si>
    <t>2312NH</t>
  </si>
  <si>
    <t>n.b.</t>
  </si>
  <si>
    <t>Le Pooleweg 11</t>
  </si>
  <si>
    <t>2314 XT</t>
  </si>
  <si>
    <t>2314XT</t>
  </si>
  <si>
    <t>999 Gemengd doel (meerdere gebruikers)</t>
  </si>
  <si>
    <t>6963</t>
  </si>
  <si>
    <t>Ambtelijk</t>
  </si>
  <si>
    <t>Gemengd</t>
  </si>
  <si>
    <t>Louise Hardenbergsingel 2</t>
  </si>
  <si>
    <t>2331 BR</t>
  </si>
  <si>
    <t>2331BR</t>
  </si>
  <si>
    <t>501 Kinderopvang/buitenschoolse opvang</t>
  </si>
  <si>
    <t>0546010000000720</t>
  </si>
  <si>
    <t>Meerhof 33</t>
  </si>
  <si>
    <t>2321TH</t>
  </si>
  <si>
    <t>0546200000005307</t>
  </si>
  <si>
    <t>0546010000005307</t>
  </si>
  <si>
    <t>Middelstegracht 123</t>
  </si>
  <si>
    <t>2312 TV</t>
  </si>
  <si>
    <t>2312TV</t>
  </si>
  <si>
    <t>304 Muziekcentrum/popodium/concertgebouw</t>
  </si>
  <si>
    <t>0546200000016290</t>
  </si>
  <si>
    <t>0546010000016290</t>
  </si>
  <si>
    <t>Milanenhorst 193</t>
  </si>
  <si>
    <t>2317CL</t>
  </si>
  <si>
    <t>0546200000069705</t>
  </si>
  <si>
    <t>0546010000069480</t>
  </si>
  <si>
    <t>Nachtegaallaan 41</t>
  </si>
  <si>
    <t>2333 XH</t>
  </si>
  <si>
    <t>2333XH</t>
  </si>
  <si>
    <t>999 Gemengd doel (meerdere gebruikers); Alleen kantoordeel</t>
  </si>
  <si>
    <t>0546010000056369</t>
  </si>
  <si>
    <t>Octavialaan 59</t>
  </si>
  <si>
    <t>2314 BN</t>
  </si>
  <si>
    <t>2314BN</t>
  </si>
  <si>
    <t>101 Basisonderwijs</t>
  </si>
  <si>
    <t>0546200000057563</t>
  </si>
  <si>
    <t>0546010000057563</t>
  </si>
  <si>
    <t>Octavialaan 61</t>
  </si>
  <si>
    <t>0546200000058512</t>
  </si>
  <si>
    <t>0546010000058512</t>
  </si>
  <si>
    <t>919741 /     gymzaal: 919852</t>
  </si>
  <si>
    <t xml:space="preserve">Oppenheimstraat  4B </t>
  </si>
  <si>
    <t>b</t>
  </si>
  <si>
    <t>2313 JE</t>
  </si>
  <si>
    <t>2313JE</t>
  </si>
  <si>
    <t>0546010000019775</t>
  </si>
  <si>
    <t>Oppenheimstraat 2</t>
  </si>
  <si>
    <t>0546300000001024</t>
  </si>
  <si>
    <t>0546010000019772</t>
  </si>
  <si>
    <t>Parkzicht 100 Oude boerderij 100</t>
  </si>
  <si>
    <t>2317RH</t>
  </si>
  <si>
    <t>9*3</t>
  </si>
  <si>
    <t>0546200000035082</t>
  </si>
  <si>
    <t>0546010000035082</t>
  </si>
  <si>
    <t>F</t>
  </si>
  <si>
    <t>Petronella Moenspad 36</t>
  </si>
  <si>
    <t>2331GX</t>
  </si>
  <si>
    <t>0546200000065905</t>
  </si>
  <si>
    <t>0546010000065758</t>
  </si>
  <si>
    <t>Rosmolen 4</t>
  </si>
  <si>
    <t>2317 SJ</t>
  </si>
  <si>
    <t>2317SJ</t>
  </si>
  <si>
    <t>0546200000035361</t>
  </si>
  <si>
    <t>0546010000035361</t>
  </si>
  <si>
    <t>Slachthuislaan 25</t>
  </si>
  <si>
    <t>2316DE</t>
  </si>
  <si>
    <t>0546200000058154</t>
  </si>
  <si>
    <t>0546010000058154</t>
  </si>
  <si>
    <t>D</t>
  </si>
  <si>
    <t>Sperwerhorst 116</t>
  </si>
  <si>
    <t>Sperwerhorst 116 (voormalig Eksterpad 6) combinatie van welzijnsfuncties</t>
  </si>
  <si>
    <t>0546200000069137</t>
  </si>
  <si>
    <t>0546010000068918</t>
  </si>
  <si>
    <t>Tamboerpad 2</t>
  </si>
  <si>
    <t>2316ZW</t>
  </si>
  <si>
    <t>0546200000006496</t>
  </si>
  <si>
    <t>0546010000006496</t>
  </si>
  <si>
    <t>Ten Katestraat 10A</t>
  </si>
  <si>
    <t>a</t>
  </si>
  <si>
    <t>2321 AW</t>
  </si>
  <si>
    <t>2321AW</t>
  </si>
  <si>
    <t>201 Peuterspeelzaal Mengelmoes</t>
  </si>
  <si>
    <t>0546200000063977</t>
  </si>
  <si>
    <t>0546010000063925</t>
  </si>
  <si>
    <t>Topaaslaan 19</t>
  </si>
  <si>
    <t>2332 JC</t>
  </si>
  <si>
    <t>2332JC</t>
  </si>
  <si>
    <t>0546200000049315</t>
  </si>
  <si>
    <t>0546010000049315</t>
  </si>
  <si>
    <t>Trix ter Windtstraat 4</t>
  </si>
  <si>
    <t>2331 GW</t>
  </si>
  <si>
    <t>2331GW</t>
  </si>
  <si>
    <t>Buurthuis Incluzio Sociaal</t>
  </si>
  <si>
    <t>0546200000001918</t>
  </si>
  <si>
    <t>0546010000001918</t>
  </si>
  <si>
    <t>Trix ter Windtstraat 6</t>
  </si>
  <si>
    <t>Bibliotheek B plus C</t>
  </si>
  <si>
    <t>0546200000001919</t>
  </si>
  <si>
    <t>0546010000001919</t>
  </si>
  <si>
    <t>B</t>
  </si>
  <si>
    <t>Trix Terwindtstraat 2</t>
  </si>
  <si>
    <t>SWT JT Sociaal</t>
  </si>
  <si>
    <t>0546200000001917</t>
  </si>
  <si>
    <t>0546010000001917</t>
  </si>
  <si>
    <t>Tweelingstraat 4</t>
  </si>
  <si>
    <t>2312 LX</t>
  </si>
  <si>
    <t>2312LX</t>
  </si>
  <si>
    <t>0546200000057579</t>
  </si>
  <si>
    <t>0546010000057579</t>
  </si>
  <si>
    <t>Tweelingstraat 8</t>
  </si>
  <si>
    <t>0546200000057580</t>
  </si>
  <si>
    <t>0546010000057580</t>
  </si>
  <si>
    <t>Valkenpad 26 / 34</t>
  </si>
  <si>
    <t>2317 AN</t>
  </si>
  <si>
    <t>2317AN</t>
  </si>
  <si>
    <t>0546100000028262</t>
  </si>
  <si>
    <t>0546010000063968</t>
  </si>
  <si>
    <t>Valkenpad 5 (buurthuis/ school niet!!)</t>
  </si>
  <si>
    <t>202 buurt- of wijkgebouw</t>
  </si>
  <si>
    <t>0546200000055970</t>
  </si>
  <si>
    <t>0546010000055970</t>
  </si>
  <si>
    <t>Voorschoterweg 8G</t>
  </si>
  <si>
    <t>g</t>
  </si>
  <si>
    <t>2324 NE</t>
  </si>
  <si>
    <t>2324NE</t>
  </si>
  <si>
    <t>Jeugdland Sport</t>
  </si>
  <si>
    <t>0546200000074066</t>
  </si>
  <si>
    <t>0546010000073777</t>
  </si>
  <si>
    <t>Leegstand</t>
  </si>
  <si>
    <t>Voorschoterweg 8H</t>
  </si>
  <si>
    <t>h</t>
  </si>
  <si>
    <t>Muziekverniging Nieuw Leven Sport, MVC Black Caps Sport, Frits Landesbergen Big Band Sport</t>
  </si>
  <si>
    <t>0546200000074069</t>
  </si>
  <si>
    <t>0546010000073780</t>
  </si>
  <si>
    <t>Voorschoterweg 8K</t>
  </si>
  <si>
    <t>k</t>
  </si>
  <si>
    <t>H-DC Voorschoten Sport</t>
  </si>
  <si>
    <t>0546200000074070</t>
  </si>
  <si>
    <t>0546010000073781</t>
  </si>
  <si>
    <t>Voorschoterweg 8L</t>
  </si>
  <si>
    <t>l</t>
  </si>
  <si>
    <t>Dogstart Sport</t>
  </si>
  <si>
    <t>0546200000074071</t>
  </si>
  <si>
    <t>0546010000073782</t>
  </si>
  <si>
    <t>Voorschoterweg 8M</t>
  </si>
  <si>
    <t>m</t>
  </si>
  <si>
    <t>Kynologen vereniging Rijnland Sport</t>
  </si>
  <si>
    <t>0546200000074067</t>
  </si>
  <si>
    <t>0546010000073778</t>
  </si>
  <si>
    <t>Zaanstraat 126</t>
  </si>
  <si>
    <t>2314 XH</t>
  </si>
  <si>
    <t>2314XH</t>
  </si>
  <si>
    <t>0546200000024714</t>
  </si>
  <si>
    <t>0546010000024714</t>
  </si>
  <si>
    <t>Totaal</t>
  </si>
  <si>
    <t>Aantal</t>
  </si>
  <si>
    <t>M2</t>
  </si>
  <si>
    <t>Bedragen</t>
  </si>
  <si>
    <t>Gebouwen</t>
  </si>
  <si>
    <t>Maatwerk beschikbaar</t>
  </si>
  <si>
    <t>Uitgesplits</t>
  </si>
  <si>
    <t>Geen M</t>
  </si>
  <si>
    <t>Monumenten</t>
  </si>
  <si>
    <t>/m²</t>
  </si>
  <si>
    <t>Aantallen</t>
  </si>
  <si>
    <t>nvt</t>
  </si>
  <si>
    <t>Apollolaan 262</t>
  </si>
  <si>
    <t>Vlietland college</t>
  </si>
  <si>
    <t>2314 BZ</t>
  </si>
  <si>
    <t>2324BZ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</si>
</sst>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quot;€&quot;\ * #,##0.00_ ;_ &quot;€&quot;\ * \-#,##0.00_ ;_ &quot;€&quot;\ * &quot;-&quot;??_ ;_ @_ "/>
    <numFmt numFmtId="43" formatCode="_ * #,##0.00_ ;_ * \-#,##0.00_ ;_ * &quot;-&quot;??_ ;_ @_ "/>
    <numFmt numFmtId="164" formatCode="_ &quot;€&quot;\ * #,##0_ ;_ &quot;€&quot;\ * \-#,##0_ ;_ &quot;€&quot;\ * &quot;-&quot;??_ ;_ @_ "/>
    <numFmt numFmtId="165" formatCode="_-&quot;€&quot;\ * #,##0.00_-;_-&quot;€&quot;\ * #,##0.00\-;_-&quot;€&quot;\ * &quot;-&quot;??_-;_-@_-"/>
    <numFmt numFmtId="166" formatCode="&quot;€&quot;\ #,##0.00"/>
    <numFmt numFmtId="167" formatCode="_-* #,##0_-;_-* #,##0\-;_-* &quot;-&quot;??_-;_-@_-"/>
    <numFmt numFmtId="168" formatCode="_ * #,##0.00000_ ;_ * \-#,##0.00000_ ;_ * &quot;-&quot;?????_ ;_ @_ "/>
    <numFmt numFmtId="169" formatCode="_ * #,##0_ ;_ * \-#,##0_ ;_ * &quot;-&quot;??_ ;_ @_ "/>
  </numFmts>
  <fonts count="17" x14ac:knownFonts="1">
    <font>
      <sz val="11"/>
      <color theme="1"/>
      <name val="Calibri"/>
      <family val="2"/>
      <scheme val="minor"/>
    </font>
    <font>
      <sz val="11"/>
      <color theme="1"/>
      <name val="Calibri"/>
      <family val="2"/>
      <scheme val="minor"/>
    </font>
    <font>
      <sz val="9"/>
      <color theme="1"/>
      <name val="Verdana"/>
      <family val="2"/>
    </font>
    <font>
      <b/>
      <sz val="11"/>
      <color theme="1"/>
      <name val="Calibri"/>
      <family val="2"/>
      <scheme val="minor"/>
    </font>
    <font>
      <sz val="10"/>
      <name val="Arial"/>
      <family val="2"/>
    </font>
    <font>
      <b/>
      <sz val="10"/>
      <name val="Univers"/>
      <family val="2"/>
    </font>
    <font>
      <sz val="10"/>
      <name val="Univers"/>
      <family val="2"/>
    </font>
    <font>
      <sz val="10"/>
      <color theme="1"/>
      <name val="Verdana"/>
      <family val="2"/>
    </font>
    <font>
      <b/>
      <sz val="10"/>
      <color theme="0"/>
      <name val="Univers"/>
      <family val="2"/>
    </font>
    <font>
      <sz val="10"/>
      <color theme="0"/>
      <name val="Arial"/>
      <family val="2"/>
    </font>
    <font>
      <sz val="8"/>
      <name val="Calibri"/>
      <family val="2"/>
      <scheme val="minor"/>
    </font>
    <font>
      <sz val="11"/>
      <color rgb="FFFF0000"/>
      <name val="Calibri"/>
      <family val="2"/>
      <scheme val="minor"/>
    </font>
    <font>
      <b/>
      <sz val="11"/>
      <color theme="0"/>
      <name val="Calibri"/>
      <family val="2"/>
      <scheme val="minor"/>
    </font>
    <font>
      <sz val="11"/>
      <color theme="0"/>
      <name val="Calibri"/>
      <family val="2"/>
      <scheme val="minor"/>
    </font>
    <font>
      <b/>
      <sz val="16"/>
      <color theme="0"/>
      <name val="Calibri"/>
      <family val="2"/>
      <scheme val="minor"/>
    </font>
    <font>
      <b/>
      <sz val="10"/>
      <name val="Arial"/>
      <family val="2"/>
    </font>
    <font>
      <b/>
      <sz val="16"/>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4"/>
        <bgColor indexed="64"/>
      </patternFill>
    </fill>
    <fill>
      <patternFill patternType="solid">
        <fgColor theme="9" tint="0.59999389629810485"/>
        <bgColor indexed="64"/>
      </patternFill>
    </fill>
    <fill>
      <patternFill patternType="solid">
        <fgColor rgb="FFC00000"/>
        <bgColor indexed="64"/>
      </patternFill>
    </fill>
    <fill>
      <patternFill patternType="solid">
        <fgColor theme="4" tint="0.39997558519241921"/>
        <bgColor indexed="64"/>
      </patternFill>
    </fill>
    <fill>
      <patternFill patternType="solid">
        <fgColor rgb="FF0070C0"/>
        <bgColor indexed="64"/>
      </patternFill>
    </fill>
  </fills>
  <borders count="6">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bottom/>
      <diagonal/>
    </border>
    <border>
      <left/>
      <right style="medium">
        <color auto="1"/>
      </right>
      <top/>
      <bottom/>
      <diagonal/>
    </border>
    <border>
      <left/>
      <right/>
      <top/>
      <bottom style="thin">
        <color indexed="64"/>
      </bottom>
      <diagonal/>
    </border>
  </borders>
  <cellStyleXfs count="6">
    <xf numFmtId="0" fontId="0"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165" fontId="4" fillId="0" borderId="0" applyFont="0" applyFill="0" applyBorder="0" applyAlignment="0" applyProtection="0"/>
  </cellStyleXfs>
  <cellXfs count="95">
    <xf numFmtId="0" fontId="0" fillId="0" borderId="0" xfId="0"/>
    <xf numFmtId="0" fontId="0" fillId="0" borderId="0" xfId="0" applyAlignment="1">
      <alignment vertical="top" wrapText="1"/>
    </xf>
    <xf numFmtId="0" fontId="0" fillId="0" borderId="0" xfId="0" applyAlignment="1">
      <alignment horizontal="center" vertical="top" wrapText="1"/>
    </xf>
    <xf numFmtId="14" fontId="0" fillId="0" borderId="0" xfId="0" applyNumberFormat="1" applyAlignment="1">
      <alignment vertical="top" wrapText="1"/>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xf>
    <xf numFmtId="14" fontId="0" fillId="0" borderId="0" xfId="0" applyNumberFormat="1" applyAlignment="1">
      <alignment horizontal="right" vertical="top" wrapText="1"/>
    </xf>
    <xf numFmtId="0" fontId="3" fillId="0" borderId="0" xfId="0" applyFont="1" applyAlignment="1">
      <alignment vertical="top"/>
    </xf>
    <xf numFmtId="0" fontId="3" fillId="0" borderId="0" xfId="0" applyFont="1" applyAlignment="1">
      <alignment horizontal="center" vertical="top"/>
    </xf>
    <xf numFmtId="0" fontId="5" fillId="0" borderId="1" xfId="4" applyFont="1" applyBorder="1" applyAlignment="1">
      <alignment vertical="top" wrapText="1"/>
    </xf>
    <xf numFmtId="0" fontId="5" fillId="0" borderId="2" xfId="4" applyFont="1" applyBorder="1" applyAlignment="1">
      <alignment horizontal="center" vertical="top" wrapText="1"/>
    </xf>
    <xf numFmtId="3" fontId="6" fillId="0" borderId="0" xfId="4" applyNumberFormat="1" applyFont="1" applyAlignment="1">
      <alignment horizontal="center" vertical="top" wrapText="1"/>
    </xf>
    <xf numFmtId="0" fontId="6" fillId="0" borderId="2" xfId="4" applyFont="1" applyBorder="1" applyAlignment="1">
      <alignment horizontal="center" vertical="top" wrapText="1"/>
    </xf>
    <xf numFmtId="3" fontId="6" fillId="0" borderId="2" xfId="4" applyNumberFormat="1" applyFont="1" applyBorder="1" applyAlignment="1">
      <alignment horizontal="center" vertical="top" wrapText="1"/>
    </xf>
    <xf numFmtId="164" fontId="0" fillId="0" borderId="0" xfId="0" applyNumberFormat="1" applyAlignment="1">
      <alignment vertical="top" wrapText="1"/>
    </xf>
    <xf numFmtId="44" fontId="0" fillId="0" borderId="0" xfId="2" applyFont="1" applyAlignment="1">
      <alignment vertical="top"/>
    </xf>
    <xf numFmtId="164" fontId="0" fillId="0" borderId="0" xfId="2" applyNumberFormat="1" applyFont="1" applyAlignment="1">
      <alignment vertical="top"/>
    </xf>
    <xf numFmtId="2" fontId="0" fillId="0" borderId="0" xfId="0" applyNumberFormat="1" applyAlignment="1">
      <alignment vertical="top"/>
    </xf>
    <xf numFmtId="14" fontId="0" fillId="0" borderId="0" xfId="0" applyNumberFormat="1" applyAlignment="1">
      <alignment vertical="top"/>
    </xf>
    <xf numFmtId="0" fontId="8" fillId="0" borderId="2" xfId="4" applyFont="1" applyBorder="1" applyAlignment="1">
      <alignment horizontal="center" vertical="top" wrapText="1"/>
    </xf>
    <xf numFmtId="0" fontId="4" fillId="0" borderId="0" xfId="4" applyAlignment="1">
      <alignment vertical="top"/>
    </xf>
    <xf numFmtId="165" fontId="4" fillId="0" borderId="0" xfId="5" applyFont="1" applyAlignment="1">
      <alignment vertical="top"/>
    </xf>
    <xf numFmtId="0" fontId="9" fillId="0" borderId="0" xfId="4" applyFont="1" applyAlignment="1">
      <alignment vertical="top" wrapText="1"/>
    </xf>
    <xf numFmtId="165" fontId="0" fillId="0" borderId="0" xfId="0" applyNumberFormat="1" applyAlignment="1">
      <alignment vertical="top"/>
    </xf>
    <xf numFmtId="167" fontId="7" fillId="0" borderId="0" xfId="3" applyNumberFormat="1" applyFont="1" applyBorder="1" applyAlignment="1" applyProtection="1">
      <alignment horizontal="right" vertical="top"/>
    </xf>
    <xf numFmtId="168" fontId="7" fillId="0" borderId="0" xfId="0" applyNumberFormat="1" applyFont="1" applyAlignment="1">
      <alignment vertical="top"/>
    </xf>
    <xf numFmtId="166" fontId="0" fillId="0" borderId="0" xfId="0" applyNumberFormat="1" applyAlignment="1">
      <alignment vertical="top"/>
    </xf>
    <xf numFmtId="167" fontId="7" fillId="0" borderId="0" xfId="3" applyNumberFormat="1" applyFont="1" applyFill="1" applyBorder="1" applyAlignment="1" applyProtection="1">
      <alignment horizontal="right" vertical="top"/>
    </xf>
    <xf numFmtId="166" fontId="0" fillId="0" borderId="0" xfId="2" applyNumberFormat="1" applyFont="1" applyAlignment="1">
      <alignment horizontal="center" vertical="top"/>
    </xf>
    <xf numFmtId="0" fontId="5" fillId="0" borderId="0" xfId="4" applyFont="1" applyAlignment="1">
      <alignment horizontal="center" vertical="top" wrapText="1"/>
    </xf>
    <xf numFmtId="0" fontId="6" fillId="0" borderId="0" xfId="4" applyFont="1" applyAlignment="1">
      <alignment horizontal="center" vertical="top" wrapText="1"/>
    </xf>
    <xf numFmtId="169" fontId="0" fillId="0" borderId="0" xfId="0" applyNumberFormat="1" applyAlignment="1">
      <alignment horizontal="center" vertical="top" wrapText="1"/>
    </xf>
    <xf numFmtId="165" fontId="4" fillId="2" borderId="0" xfId="5" applyFont="1" applyFill="1" applyAlignment="1">
      <alignment vertical="top"/>
    </xf>
    <xf numFmtId="166" fontId="6" fillId="3" borderId="0" xfId="4" applyNumberFormat="1" applyFont="1" applyFill="1" applyAlignment="1">
      <alignment horizontal="center" vertical="top" wrapText="1"/>
    </xf>
    <xf numFmtId="164" fontId="0" fillId="5" borderId="3" xfId="2" applyNumberFormat="1" applyFont="1" applyFill="1" applyBorder="1" applyAlignment="1">
      <alignment vertical="top" wrapText="1"/>
    </xf>
    <xf numFmtId="164" fontId="0" fillId="5" borderId="0" xfId="2" applyNumberFormat="1" applyFont="1" applyFill="1" applyBorder="1" applyAlignment="1">
      <alignment vertical="top" wrapText="1"/>
    </xf>
    <xf numFmtId="164" fontId="0" fillId="5" borderId="4" xfId="2" applyNumberFormat="1" applyFont="1" applyFill="1" applyBorder="1" applyAlignment="1">
      <alignment vertical="top" wrapText="1"/>
    </xf>
    <xf numFmtId="0" fontId="11" fillId="0" borderId="0" xfId="0" applyFont="1" applyAlignment="1">
      <alignment vertical="top"/>
    </xf>
    <xf numFmtId="0" fontId="12" fillId="6" borderId="0" xfId="0" applyFont="1" applyFill="1"/>
    <xf numFmtId="0" fontId="0" fillId="7" borderId="0" xfId="0" applyFill="1"/>
    <xf numFmtId="0" fontId="13" fillId="7" borderId="0" xfId="0" applyFont="1" applyFill="1" applyAlignment="1">
      <alignment horizontal="right"/>
    </xf>
    <xf numFmtId="0" fontId="13" fillId="7" borderId="0" xfId="0" applyFont="1" applyFill="1"/>
    <xf numFmtId="0" fontId="12" fillId="7" borderId="0" xfId="0" applyFont="1" applyFill="1"/>
    <xf numFmtId="14" fontId="12" fillId="7" borderId="0" xfId="0" applyNumberFormat="1" applyFont="1" applyFill="1"/>
    <xf numFmtId="14" fontId="12" fillId="7" borderId="0" xfId="0" applyNumberFormat="1" applyFont="1" applyFill="1" applyAlignment="1">
      <alignment horizontal="left"/>
    </xf>
    <xf numFmtId="0" fontId="0" fillId="7" borderId="0" xfId="0" applyFill="1" applyAlignment="1">
      <alignment horizontal="right"/>
    </xf>
    <xf numFmtId="0" fontId="12" fillId="6" borderId="0" xfId="0" applyFont="1" applyFill="1" applyAlignment="1">
      <alignment horizontal="right"/>
    </xf>
    <xf numFmtId="0" fontId="12" fillId="0" borderId="0" xfId="0" applyFont="1"/>
    <xf numFmtId="0" fontId="12" fillId="0" borderId="0" xfId="0" applyFont="1" applyAlignment="1">
      <alignment horizontal="right"/>
    </xf>
    <xf numFmtId="0" fontId="0" fillId="2" borderId="0" xfId="0" applyFill="1"/>
    <xf numFmtId="0" fontId="0" fillId="0" borderId="0" xfId="0" applyAlignment="1">
      <alignment horizontal="right"/>
    </xf>
    <xf numFmtId="0" fontId="0" fillId="0" borderId="0" xfId="0" applyAlignment="1">
      <alignment horizontal="left" vertical="center"/>
    </xf>
    <xf numFmtId="0" fontId="0" fillId="6" borderId="0" xfId="0" applyFill="1"/>
    <xf numFmtId="0" fontId="13" fillId="6" borderId="0" xfId="0" applyFont="1" applyFill="1" applyAlignment="1">
      <alignment horizontal="right"/>
    </xf>
    <xf numFmtId="0" fontId="13" fillId="6" borderId="0" xfId="0" applyFont="1" applyFill="1"/>
    <xf numFmtId="169" fontId="0" fillId="0" borderId="0" xfId="3" applyNumberFormat="1" applyFont="1" applyAlignment="1">
      <alignment vertical="top"/>
    </xf>
    <xf numFmtId="0" fontId="16" fillId="7" borderId="0" xfId="0" applyFont="1" applyFill="1"/>
    <xf numFmtId="14" fontId="12" fillId="7" borderId="0" xfId="0" quotePrefix="1" applyNumberFormat="1" applyFont="1" applyFill="1"/>
    <xf numFmtId="1" fontId="0" fillId="0" borderId="0" xfId="0" applyNumberFormat="1" applyAlignment="1">
      <alignment horizontal="left" vertical="top" wrapText="1" indent="7"/>
    </xf>
    <xf numFmtId="166" fontId="6" fillId="3" borderId="0" xfId="4" applyNumberFormat="1" applyFont="1" applyFill="1" applyAlignment="1">
      <alignment vertical="top"/>
    </xf>
    <xf numFmtId="3" fontId="6" fillId="0" borderId="5" xfId="4" applyNumberFormat="1" applyFont="1" applyBorder="1" applyAlignment="1">
      <alignment horizontal="center" vertical="top" wrapText="1"/>
    </xf>
    <xf numFmtId="44" fontId="6" fillId="2" borderId="0" xfId="2" applyFont="1" applyFill="1" applyAlignment="1">
      <alignment horizontal="center" vertical="top" wrapText="1"/>
    </xf>
    <xf numFmtId="43" fontId="6" fillId="2" borderId="0" xfId="3" applyFont="1" applyFill="1" applyAlignment="1">
      <alignment horizontal="center" vertical="top" wrapText="1"/>
    </xf>
    <xf numFmtId="43" fontId="6" fillId="2" borderId="0" xfId="3" applyFont="1" applyFill="1" applyAlignment="1">
      <alignment vertical="top"/>
    </xf>
    <xf numFmtId="43" fontId="6" fillId="2" borderId="0" xfId="3" applyFont="1" applyFill="1" applyBorder="1" applyAlignment="1">
      <alignment horizontal="center" vertical="top" wrapText="1"/>
    </xf>
    <xf numFmtId="43" fontId="6" fillId="3" borderId="0" xfId="3" applyFont="1" applyFill="1" applyAlignment="1">
      <alignment horizontal="center" vertical="top" wrapText="1"/>
    </xf>
    <xf numFmtId="44" fontId="6" fillId="3" borderId="0" xfId="2" applyFont="1" applyFill="1" applyAlignment="1">
      <alignment horizontal="center" vertical="top" wrapText="1"/>
    </xf>
    <xf numFmtId="0" fontId="0" fillId="2" borderId="0" xfId="0" applyFill="1" applyAlignment="1">
      <alignment vertical="top"/>
    </xf>
    <xf numFmtId="14" fontId="0" fillId="0" borderId="0" xfId="0" applyNumberFormat="1" applyAlignment="1">
      <alignment horizontal="center" vertical="top" wrapText="1"/>
    </xf>
    <xf numFmtId="0" fontId="0" fillId="0" borderId="0" xfId="0" applyAlignment="1">
      <alignment horizontal="center" vertical="center" wrapText="1"/>
    </xf>
    <xf numFmtId="0" fontId="0" fillId="0" borderId="0" xfId="0" applyAlignment="1">
      <alignment horizontal="center" vertical="center"/>
    </xf>
    <xf numFmtId="44" fontId="0" fillId="3" borderId="0" xfId="0" applyNumberFormat="1" applyFill="1" applyAlignment="1">
      <alignment vertical="top"/>
    </xf>
    <xf numFmtId="164" fontId="0" fillId="5" borderId="0" xfId="2" applyNumberFormat="1" applyFont="1" applyFill="1" applyAlignment="1">
      <alignment vertical="top"/>
    </xf>
    <xf numFmtId="0" fontId="0" fillId="5" borderId="0" xfId="0" applyFill="1" applyAlignment="1">
      <alignment vertical="top"/>
    </xf>
    <xf numFmtId="164" fontId="0" fillId="5" borderId="0" xfId="0" applyNumberFormat="1" applyFill="1" applyAlignment="1">
      <alignment vertical="top"/>
    </xf>
    <xf numFmtId="0" fontId="3" fillId="5" borderId="0" xfId="0" applyFont="1" applyFill="1" applyAlignment="1">
      <alignment vertical="top"/>
    </xf>
    <xf numFmtId="164" fontId="3" fillId="5" borderId="0" xfId="0" applyNumberFormat="1" applyFont="1" applyFill="1" applyAlignment="1">
      <alignment vertical="top"/>
    </xf>
    <xf numFmtId="44" fontId="0" fillId="5" borderId="0" xfId="2" applyFont="1" applyFill="1" applyAlignment="1">
      <alignment vertical="top"/>
    </xf>
    <xf numFmtId="169" fontId="0" fillId="5" borderId="0" xfId="3" applyNumberFormat="1" applyFont="1" applyFill="1" applyAlignment="1">
      <alignment vertical="top"/>
    </xf>
    <xf numFmtId="169" fontId="0" fillId="5" borderId="0" xfId="0" applyNumberFormat="1" applyFill="1" applyAlignment="1">
      <alignment vertical="top"/>
    </xf>
    <xf numFmtId="0" fontId="0" fillId="8" borderId="0" xfId="0" applyFill="1" applyAlignment="1">
      <alignment vertical="top"/>
    </xf>
    <xf numFmtId="0" fontId="3" fillId="8" borderId="0" xfId="0" applyFont="1" applyFill="1" applyAlignment="1">
      <alignment vertical="top"/>
    </xf>
    <xf numFmtId="44" fontId="3" fillId="3" borderId="0" xfId="0" applyNumberFormat="1" applyFont="1" applyFill="1" applyAlignment="1">
      <alignment vertical="top"/>
    </xf>
    <xf numFmtId="44" fontId="0" fillId="0" borderId="0" xfId="0" applyNumberFormat="1" applyAlignment="1">
      <alignment vertical="top"/>
    </xf>
    <xf numFmtId="164" fontId="0" fillId="0" borderId="0" xfId="2" applyNumberFormat="1" applyFont="1" applyFill="1" applyAlignment="1">
      <alignment vertical="top"/>
    </xf>
    <xf numFmtId="0" fontId="0" fillId="2" borderId="0" xfId="0" applyFill="1" applyAlignment="1">
      <alignment horizontal="center"/>
    </xf>
    <xf numFmtId="0" fontId="15" fillId="4" borderId="0" xfId="4" applyFont="1" applyFill="1" applyAlignment="1">
      <alignment horizontal="left" vertical="top"/>
    </xf>
    <xf numFmtId="0" fontId="5" fillId="4" borderId="0" xfId="4" applyFont="1" applyFill="1" applyAlignment="1">
      <alignment horizontal="left" vertical="top" wrapText="1"/>
    </xf>
    <xf numFmtId="0" fontId="12" fillId="7" borderId="0" xfId="0" applyFont="1" applyFill="1" applyAlignment="1">
      <alignment horizontal="left"/>
    </xf>
    <xf numFmtId="0" fontId="3" fillId="2" borderId="0" xfId="0" applyFont="1" applyFill="1" applyAlignment="1">
      <alignment horizontal="center" wrapText="1"/>
    </xf>
    <xf numFmtId="0" fontId="14" fillId="7" borderId="0" xfId="0" applyFont="1" applyFill="1" applyAlignment="1">
      <alignment horizontal="left"/>
    </xf>
    <xf numFmtId="0" fontId="0" fillId="0" borderId="0" xfId="0" applyNumberFormat="1" applyAlignment="1">
      <alignment vertical="top" wrapText="1"/>
    </xf>
    <xf numFmtId="0" fontId="0" fillId="0" borderId="0" xfId="0" applyFill="1" applyAlignment="1">
      <alignment vertical="top" wrapText="1"/>
    </xf>
    <xf numFmtId="0" fontId="0" fillId="0" borderId="0" xfId="0" applyNumberFormat="1" applyAlignment="1">
      <alignment horizontal="center" vertical="top" wrapText="1"/>
    </xf>
  </cellXfs>
  <cellStyles count="6">
    <cellStyle name="Komma" xfId="3" builtinId="3"/>
    <cellStyle name="Standaard" xfId="0" builtinId="0"/>
    <cellStyle name="Standaard 2" xfId="4" xr:uid="{7C861721-F3FF-4F98-96D1-AEF9977C5FC2}"/>
    <cellStyle name="Standaard 2 6" xfId="1" xr:uid="{46148BA1-8A6C-44C9-BB5D-7921830E6291}"/>
    <cellStyle name="Valuta" xfId="2" builtinId="4"/>
    <cellStyle name="Valuta 2" xfId="5" xr:uid="{248371AE-63B6-495A-AEA1-5AF8FED75B19}"/>
  </cellStyles>
  <dxfs count="93">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alignment horizontal="general" vertical="top" textRotation="0" wrapText="1" indent="0" justifyLastLine="0" shrinkToFit="0" readingOrder="0"/>
    </dxf>
    <dxf>
      <numFmt numFmtId="19" formatCode="d/m/yyyy"/>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9" formatCode="_ * #,##0_ ;_ * \-#,##0_ ;_ * &quot;-&quot;??_ ;_ @_ "/>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color theme="0"/>
      </font>
      <fill>
        <patternFill>
          <bgColor theme="9" tint="-0.24994659260841701"/>
        </patternFill>
      </fill>
    </dxf>
    <dxf>
      <font>
        <b/>
        <i val="0"/>
        <color theme="0"/>
      </font>
      <fill>
        <patternFill>
          <bgColor theme="9"/>
        </patternFill>
      </fill>
    </dxf>
    <dxf>
      <font>
        <b/>
        <i val="0"/>
        <color theme="0"/>
      </font>
      <fill>
        <patternFill>
          <bgColor theme="9" tint="0.39994506668294322"/>
        </patternFill>
      </fill>
    </dxf>
    <dxf>
      <font>
        <b/>
        <i val="0"/>
        <color theme="0"/>
      </font>
      <fill>
        <patternFill>
          <bgColor theme="7" tint="0.39994506668294322"/>
        </patternFill>
      </fill>
    </dxf>
    <dxf>
      <font>
        <b/>
        <i val="0"/>
        <color theme="0"/>
      </font>
      <fill>
        <patternFill>
          <bgColor rgb="FFFFC000"/>
        </patternFill>
      </fill>
    </dxf>
    <dxf>
      <font>
        <b/>
        <i val="0"/>
        <color theme="0"/>
      </font>
      <fill>
        <patternFill>
          <bgColor theme="5"/>
        </patternFill>
      </fill>
    </dxf>
    <dxf>
      <font>
        <b/>
        <i val="0"/>
        <color theme="0"/>
      </font>
      <fill>
        <patternFill>
          <bgColor rgb="FFC00000"/>
        </patternFill>
      </fill>
    </dxf>
    <dxf>
      <alignment horizontal="general" vertical="top" textRotation="0" wrapText="1" indent="0" justifyLastLine="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right style="medium">
          <color auto="1"/>
        </right>
        <top/>
        <bottom/>
        <vertical/>
        <horizontal/>
      </border>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style="medium">
          <color auto="1"/>
        </left>
        <right/>
        <top/>
        <bottom/>
        <vertical/>
        <horizontal/>
      </border>
    </dxf>
    <dxf>
      <numFmt numFmtId="19" formatCode="d/m/yyyy"/>
      <alignment horizontal="general" vertical="top" textRotation="0" wrapText="1" indent="0" justifyLastLine="0" shrinkToFit="0" readingOrder="0"/>
    </dxf>
    <dxf>
      <numFmt numFmtId="19" formatCode="d/m/yyyy"/>
      <alignment horizontal="right" vertical="top" textRotation="0" wrapText="1" indent="0" justifyLastLine="0" shrinkToFit="0" readingOrder="0"/>
    </dxf>
    <dxf>
      <numFmt numFmtId="0" formatCode="General"/>
      <alignment horizontal="center" vertical="top" textRotation="0" wrapText="1" indent="0" justifyLastLine="0" shrinkToFit="0" readingOrder="0"/>
    </dxf>
    <dxf>
      <alignment horizontal="center" vertical="center"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readingOrder="0"/>
    </dxf>
    <dxf>
      <numFmt numFmtId="0" formatCode="General"/>
      <alignment horizontal="general" vertical="top" textRotation="0" wrapText="1" indent="0" justifyLastLine="0" readingOrder="0"/>
    </dxf>
    <dxf>
      <alignment vertical="top" textRotation="0" indent="0" justifyLastLine="0" shrinkToFit="0" readingOrder="0"/>
    </dxf>
    <dxf>
      <alignment horizontal="general" vertical="top" textRotation="0" wrapText="1" indent="0" justifyLastLine="0" readingOrder="0"/>
    </dxf>
    <dxf>
      <alignment vertical="top" textRotation="0"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166" formatCode="&quot;€&quot;\ #,##0.00"/>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auto="1"/>
        <name val="Univers"/>
        <family val="2"/>
        <scheme val="none"/>
      </font>
      <alignment horizontal="center" vertical="top" textRotation="0" wrapText="1" indent="0" justifyLastLine="0" shrinkToFit="0" readingOrder="0"/>
      <border diagonalUp="0" diagonalDown="0" outline="0">
        <left/>
        <right style="thin">
          <color indexed="64"/>
        </right>
        <top/>
        <bottom style="thin">
          <color indexed="64"/>
        </bottom>
      </border>
    </dxf>
    <dxf>
      <border outline="0">
        <left style="thin">
          <color indexed="64"/>
        </left>
      </border>
    </dxf>
    <dxf>
      <alignment vertical="top" textRotation="0" indent="0" justifyLastLine="0" shrinkToFit="0" readingOrder="0"/>
    </dxf>
    <dxf>
      <alignment vertical="top" textRotation="0" indent="0" justifyLastLine="0" shrinkToFit="0" readingOrder="0"/>
    </dxf>
  </dxfs>
  <tableStyles count="2" defaultTableStyle="TableStyleMedium2" defaultPivotStyle="PivotStyleLight16">
    <tableStyle name="Invisible" pivot="0" table="0" count="0" xr9:uid="{C3F2A830-59E6-473B-8200-A789D9586DF1}"/>
    <tableStyle name="Tabelstijl 1" pivot="0" count="0" xr9:uid="{C330E7C9-1953-4771-8923-9001CAEAB400}"/>
  </tableStyles>
  <colors>
    <mruColors>
      <color rgb="FFC937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Erik de Haan" id="{461982E9-C9B1-4234-BC09-B23C05919544}" userId="S::dehaan@smitsvanburgst.nl::9af7fb41-8af1-4915-8347-546448ee7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1978CF-FCF8-4DB7-8939-37EC8F9D1624}" name="Staffel" displayName="Staffel" ref="A15:R25" totalsRowShown="0" headerRowDxfId="92" dataDxfId="91" tableBorderDxfId="90" headerRowCellStyle="Standaard 2">
  <autoFilter ref="A15:R25" xr:uid="{551A8EDB-E921-4B7F-B6DA-4E0FF4AA2685}"/>
  <tableColumns count="18">
    <tableColumn id="1" xr3:uid="{D5BC068F-DD12-4FF9-8253-0E7ABA47D31D}" name="Staffel" dataDxfId="89" dataCellStyle="Standaard 2"/>
    <tableColumn id="2" xr3:uid="{E60A7A55-9AD2-4D59-BA4F-249D0B6FB761}" name="Van m2 bvo" dataDxfId="88" dataCellStyle="Standaard 2"/>
    <tableColumn id="3" xr3:uid="{0A87441A-C62B-47D1-B573-98747A296646}" name="Tot m2 bvo" dataDxfId="87" dataCellStyle="Standaard 2"/>
    <tableColumn id="9" xr3:uid="{D78EC39D-3485-465D-AE71-274CD5D2073F}" name="NEN 2767_x000a_€/m²" dataDxfId="86" dataCellStyle="Standaard 2"/>
    <tableColumn id="10" xr3:uid="{6FC62C58-AEBE-45C2-8BE8-ACDB5B3D80DA}" name="NEN 2767 uren" dataDxfId="85" dataCellStyle="Komma"/>
    <tableColumn id="4" xr3:uid="{07397A5D-E4A8-43FB-A2D5-0201DCD8B8D7}" name="Interieur Uren" dataDxfId="84" dataCellStyle="Komma"/>
    <tableColumn id="16" xr3:uid="{349283B9-5FED-4BD6-9757-EC64E951729D}" name="EP Label_x000a_uren" dataDxfId="83" dataCellStyle="Komma"/>
    <tableColumn id="11" xr3:uid="{5E9BF40A-2009-4452-BFBF-B0F8B074C340}" name="EP Maatwerk uren" dataDxfId="82" dataCellStyle="Komma"/>
    <tableColumn id="14" xr3:uid="{DF17D695-9435-4175-8984-C981B4E119C2}" name="DZH verkort_x000a_uren" dataDxfId="81" dataCellStyle="Komma"/>
    <tableColumn id="12" xr3:uid="{0250372D-637B-4007-898D-863C731E8E89}" name="DMJOP _x000a_uren" dataDxfId="80" dataCellStyle="Komma"/>
    <tableColumn id="15" xr3:uid="{F6BF16E8-2863-4B07-9AA9-355C696797C6}" name="Leegstand  uren" dataDxfId="79" dataCellStyle="Komma"/>
    <tableColumn id="17" xr3:uid="{EFCCFA75-E110-4D03-8CA3-EA4CC90113D1}" name="A: NEN 2767 bedrag" dataDxfId="78" dataCellStyle="Valuta">
      <calculatedColumnFormula>Staffel[[#This Row],[NEN 2767 uren]]*UurTarief</calculatedColumnFormula>
    </tableColumn>
    <tableColumn id="13" xr3:uid="{2FF59DFC-D29D-4B95-A15F-063504738D6C}" name="B: Interieur bedrag" dataDxfId="77" dataCellStyle="Valuta">
      <calculatedColumnFormula>Staffel[[#This Row],[Interieur Uren]]*UurTarief</calculatedColumnFormula>
    </tableColumn>
    <tableColumn id="5" xr3:uid="{0C2E16C2-3171-474B-8A35-F51078F49A67}" name="C: Label bedrag" dataDxfId="76" dataCellStyle="Valuta">
      <calculatedColumnFormula>Staffel[[#This Row],[EP Label
uren]]*UurtariefEP</calculatedColumnFormula>
    </tableColumn>
    <tableColumn id="18" xr3:uid="{5E2899EB-D204-4DEC-A004-7F0B88CF2AB4}" name="D: Maatwerk bedrag" dataDxfId="75" dataCellStyle="Valuta">
      <calculatedColumnFormula>Staffel[[#This Row],[EP Maatwerk uren]]*UurtariefEP</calculatedColumnFormula>
    </tableColumn>
    <tableColumn id="19" xr3:uid="{A9DA4992-3099-47A4-81F3-F9BD89AB0FD8}" name="E: DZH Verkort bedrag" dataDxfId="74" dataCellStyle="Valuta">
      <calculatedColumnFormula>Staffel[[#This Row],[DZH verkort
uren]]*UurtariefEP</calculatedColumnFormula>
    </tableColumn>
    <tableColumn id="22" xr3:uid="{AB043A92-1E18-43AC-9BE8-83A042FD78FE}" name="F: DMJOP bedrag" dataDxfId="73" dataCellStyle="Valuta">
      <calculatedColumnFormula>Staffel[[#This Row],[DMJOP 
uren]]*UurTarief</calculatedColumnFormula>
    </tableColumn>
    <tableColumn id="20" xr3:uid="{FD94EA3B-2029-4844-A906-8151B6681DFE}" name="G: Leegstand bedrag" dataDxfId="72" dataCellStyle="Valuta">
      <calculatedColumnFormula>Staffel[[#This Row],[Leegstand  uren]]*UurTarief</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0C746F-C707-4746-8349-30C3E3B00646}" name="TGebouw" displayName="TGebouw" ref="A1:AE46" totalsRowCount="1" headerRowDxfId="71" dataDxfId="70" totalsRowDxfId="69">
  <autoFilter ref="A1:AE45" xr:uid="{41A6941F-D230-43CF-9649-4C65D32E0E39}"/>
  <sortState xmlns:xlrd2="http://schemas.microsoft.com/office/spreadsheetml/2017/richdata2" ref="A2:AE45">
    <sortCondition ref="C2:C45"/>
    <sortCondition ref="D2:D45"/>
  </sortState>
  <tableColumns count="31">
    <tableColumn id="13" xr3:uid="{10934FF2-A29A-4797-8BC3-F8D009FA4C6E}" name="Perceel DMJOP" dataDxfId="68" totalsRowDxfId="30">
      <calculatedColumnFormula>IF(TGebouw[[#This Row],[Monument]]="",IF(TGebouw[[#This Row],[Perceel OH]]="van Dorp (1)","P1",IF(TGebouw[[#This Row],[Perceel OH]]="Unica (2)","P2")),"PM")</calculatedColumnFormula>
    </tableColumn>
    <tableColumn id="2" xr3:uid="{89B36634-1AD7-46EE-8D85-2A140B7710BE}" name="Perceel OH" totalsRowLabel="Totaal" dataDxfId="67" totalsRowDxfId="29"/>
    <tableColumn id="3" xr3:uid="{E593DCD9-DB1C-42BE-9190-8098BE70B7D7}" name="Adres" totalsRowFunction="count" dataDxfId="66" totalsRowDxfId="28"/>
    <tableColumn id="35" xr3:uid="{27AC401E-3544-408D-B23C-FA56BA97F2E9}" name="Huisnummer" dataDxfId="65" totalsRowDxfId="27"/>
    <tableColumn id="36" xr3:uid="{F38B269E-F0A6-4F6C-8E16-552EBF2350BB}" name="Huisletter" dataDxfId="64" totalsRowDxfId="26"/>
    <tableColumn id="4" xr3:uid="{73611765-628D-4EB9-AF8B-75F0F0B0C8A7}" name="Postcode" dataDxfId="63" totalsRowDxfId="25"/>
    <tableColumn id="37" xr3:uid="{59837680-53BB-4B0B-8746-B767226D0568}" name="Postcode2" dataDxfId="62" totalsRowDxfId="24"/>
    <tableColumn id="29" xr3:uid="{B5AB8676-6818-4415-8505-E582AFB0707F}" name="Gebruik" dataDxfId="61" totalsRowDxfId="23"/>
    <tableColumn id="28" xr3:uid="{872F04E4-4433-45F8-9B83-43F59810C779}" name="BAG-ID (nummeraanduiding)" dataDxfId="60" totalsRowDxfId="22"/>
    <tableColumn id="38" xr3:uid="{C90A761A-76D6-46AC-903D-11D495500839}" name="BAGVerblijftobjectID" dataDxfId="59" totalsRowDxfId="21"/>
    <tableColumn id="7" xr3:uid="{7A0AE21C-4191-4052-9893-91B8FF4566E8}" name="Bouwjaar" dataDxfId="58" totalsRowDxfId="20"/>
    <tableColumn id="8" xr3:uid="{9F722446-3FBB-42D4-B469-9A8D663B4A5E}" name="BVO m2" totalsRowFunction="custom" dataDxfId="57" totalsRowDxfId="19">
      <totalsRowFormula>SUBTOTAL(9,TGebouw[BVO m2])</totalsRowFormula>
    </tableColumn>
    <tableColumn id="9" xr3:uid="{30F544A9-8D34-4FF8-8F8F-FB00BBDA13D1}" name="Portefeuille" dataDxfId="56" totalsRowDxfId="18"/>
    <tableColumn id="1" xr3:uid="{7146D63F-5972-46F2-ABAD-65A62CC6A128}" name="deelportefeuille" dataDxfId="55" totalsRowDxfId="17"/>
    <tableColumn id="10" xr3:uid="{454EF419-EB81-4BB1-9441-856D4511FF7B}" name="Monument" dataDxfId="54" totalsRowDxfId="16"/>
    <tableColumn id="31" xr3:uid="{6ADF1093-3BBA-45E8-8B7B-CA503F950FE1}" name="Gebouwfunctie" dataDxfId="53" totalsRowDxfId="15"/>
    <tableColumn id="45" xr3:uid="{00C2B021-6E3F-40A0-8175-4C4B41A69888}" name="Onderhoudsniveau" dataDxfId="52" totalsRowDxfId="14"/>
    <tableColumn id="46" xr3:uid="{7B72064D-7BAA-42BB-8AA8-B8578CE6212E}" name="Verduurzamingsmoment" dataDxfId="51" totalsRowDxfId="13"/>
    <tableColumn id="15" xr3:uid="{09EE8C04-A518-4FC2-B6FC-C9EAF920B91E}" name="Bwk Interieur" dataDxfId="50" totalsRowDxfId="12"/>
    <tableColumn id="34" xr3:uid="{64B42C89-9F94-4523-900D-A5094DCF704B}" name="Label" totalsRowFunction="count" dataDxfId="49" totalsRowDxfId="11"/>
    <tableColumn id="42" xr3:uid="{B21FCDE4-DD85-4A28-B900-A7CA7236F198}" name="Datum Label" totalsRowFunction="custom" dataDxfId="48" totalsRowDxfId="10">
      <totalsRowFormula>SUBTOTAL(103,TGebouw[Label])</totalsRowFormula>
    </tableColumn>
    <tableColumn id="32" xr3:uid="{8E34F56D-15AE-4B73-B5A5-B8BCBAAE1049}" name="Mtwerkdatum" totalsRowFunction="count" dataDxfId="47" totalsRowDxfId="9"/>
    <tableColumn id="44" xr3:uid="{829F22DD-BD40-4786-9B74-C3E5C913BE0D}" name="A: NEN 2767" totalsRowFunction="sum" dataDxfId="46" totalsRowDxfId="8">
      <calculatedColumnFormula>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calculatedColumnFormula>
    </tableColumn>
    <tableColumn id="5" xr3:uid="{DFF3E410-41DF-43DF-AFA1-3E2DED55342C}" name="B: Interieur" totalsRowFunction="sum" dataDxfId="45" totalsRowDxfId="7" dataCellStyle="Valuta">
      <calculatedColumnFormula>IF(TGebouw[[#This Row],[Bwk Interieur]]="Ja",_xlfn.IFNA(LOOKUP(TGebouw[[#This Row],[BVO m2]],Staffel[Van m2 bvo],Staffel[B: Interieur bedrag]),""),"")</calculatedColumnFormula>
    </tableColumn>
    <tableColumn id="43" xr3:uid="{185AC2A8-3A40-4FE0-9E21-E52304A2EF46}" name="C: EP label" totalsRowFunction="sum" dataDxfId="44" totalsRowDxfId="6">
      <calculatedColumnFormula>IF(OR(TGebouw[[#This Row],[Label]]="nvt",TGebouw[[#This Row],[Label]]="ntb"),"",
    IF(AND(TGebouw[[#This Row],[Verduurzamingsmoment]]="≤ 2030",
           OR(TGebouw[[#This Row],[Datum Label]]&lt;DATE(2021,1,1),TGebouw[[#This Row],[Label]]="Geen")),
        _xlfn.IFNA(LOOKUP(TGebouw[[#This Row],[BVO m2]],Staffel[Van m2 bvo],Staffel[C: Label bedrag]),""),
    "")
)</calculatedColumnFormula>
    </tableColumn>
    <tableColumn id="14" xr3:uid="{D52FA16B-532E-4077-B2F1-1F601F5401AB}" name="D: EP Maatwerk" totalsRowFunction="sum" dataDxfId="43" totalsRowDxfId="5" dataCellStyle="Valuta">
      <calculatedColumnFormula>IF(OR(TGebouw[[#This Row],[Label]]="nvt",TGebouw[[#This Row],[Label]]="ntb"),"",
    IF(AND(TGebouw[[#This Row],[Verduurzamingsmoment]]="≤ 2030",
           OR(TGebouw[[#This Row],[Mtwerkdatum]]&lt;DATE(2021,1,1),TGebouw[[#This Row],[Label]]="Geen")),
        _xlfn.IFNA(LOOKUP(TGebouw[[#This Row],[BVO m2]],Staffel[Van m2 bvo],Staffel[D: Maatwerk bedrag]),""),
    "")
)</calculatedColumnFormula>
    </tableColumn>
    <tableColumn id="41" xr3:uid="{3D3BF027-2B6A-4CFA-B179-1AA8A0786281}" name="E: DZH Verkort" totalsRowFunction="sum" dataDxfId="42" totalsRowDxfId="4">
      <calculatedColumnFormula>IF(OR(TGebouw[[#This Row],[Onderhoudsniveau]]="Afstoot, sloop, renovatieplan",TGebouw[[#This Row],[Onderhoudsniveau]]="Leegstand",TGebouw[[#This Row],[Verduurzamingsmoment]]="≤ 2030"),"",
        _xlfn.IFNA(LOOKUP(TGebouw[[#This Row],[BVO m2]],Staffel[Van m2 bvo],Staffel[E: DZH Verkort bedrag]),"")
)</calculatedColumnFormula>
    </tableColumn>
    <tableColumn id="19" xr3:uid="{A1509691-EB81-4730-9387-DC91D695123C}" name="F: DMJOP" totalsRowFunction="sum" dataDxfId="41" totalsRowDxfId="3" dataCellStyle="Valuta">
      <calculatedColumnFormula>IF(OR(TGebouw[[#This Row],[Onderhoudsniveau]]="basis",TGebouw[[#This Row],[Onderhoudsniveau]]="Plus"),_xlfn.IFNA(LOOKUP(TGebouw[[#This Row],[BVO m2]],Staffel[Van m2 bvo],Staffel[F: DMJOP bedrag]),""),"")</calculatedColumnFormula>
    </tableColumn>
    <tableColumn id="33" xr3:uid="{009A4423-BBCD-480B-98F9-B11C4A741A1B}" name="G: Leegstand _x000a_advies" totalsRowFunction="sum" dataDxfId="40" totalsRowDxfId="2">
      <calculatedColumnFormula>IF(OR(TGebouw[[#This Row],[Onderhoudsniveau]]="basis",TGebouw[[#This Row],[Onderhoudsniveau]]="Plus"),"",_xlfn.IFNA(LOOKUP(TGebouw[[#This Row],[BVO m2]],Staffel[Van m2 bvo],Staffel[G: Leegstand bedrag]),""))</calculatedColumnFormula>
    </tableColumn>
    <tableColumn id="30" xr3:uid="{6E299F96-6F95-4168-982E-8833C240EBB5}" name="Bestaande bwk_x000a_Inventarisatie" dataDxfId="39" totalsRowDxfId="1"/>
    <tableColumn id="21" xr3:uid="{5FFE9EEA-2521-4CE5-88E4-C728139E7B83}" name="Projectcode" dataDxfId="38" totalsRowDxfId="0"/>
  </tableColumns>
  <tableStyleInfo name="TableStyleLight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33" dT="2025-04-09T13:00:46.18" personId="{461982E9-C9B1-4234-BC09-B23C05919544}" id="{4C57FC00-D058-4392-8372-CCB442AB1AA3}">
    <text>Nr’s 2/4/6</text>
  </threadedComment>
  <threadedComment ref="AD34" dT="2025-04-09T13:00:51.07" personId="{461982E9-C9B1-4234-BC09-B23C05919544}" id="{7890721E-D7C5-4DB6-9973-700AE4FF0557}">
    <text xml:space="preserve">Nr’s 2/4/6
</text>
  </threadedComment>
  <threadedComment ref="AD35" dT="2025-04-09T13:00:31.66" personId="{461982E9-C9B1-4234-BC09-B23C05919544}" id="{692C7039-66CC-465F-838D-723CB281E19D}">
    <text>Nr’s 2/4/6</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4009C-E343-4A4D-8639-7C2C8F07D5E0}">
  <sheetPr codeName="Blad2"/>
  <dimension ref="A1:AH63"/>
  <sheetViews>
    <sheetView workbookViewId="0">
      <selection activeCell="D4" sqref="D4"/>
    </sheetView>
  </sheetViews>
  <sheetFormatPr defaultColWidth="9.140625" defaultRowHeight="15" x14ac:dyDescent="0.25"/>
  <cols>
    <col min="1" max="1" width="8.85546875" style="6" customWidth="1"/>
    <col min="2" max="2" width="9.28515625" style="6" customWidth="1"/>
    <col min="3" max="3" width="10.42578125" style="6" bestFit="1" customWidth="1"/>
    <col min="4" max="4" width="12.42578125" style="6" bestFit="1" customWidth="1"/>
    <col min="5" max="5" width="9.42578125" style="6" customWidth="1"/>
    <col min="6" max="6" width="9.7109375" style="6" customWidth="1"/>
    <col min="7" max="7" width="9.85546875" style="6" customWidth="1"/>
    <col min="8" max="8" width="13.5703125" style="6" customWidth="1"/>
    <col min="9" max="9" width="11.5703125" style="6" customWidth="1"/>
    <col min="10" max="11" width="10.140625" style="6" customWidth="1"/>
    <col min="12" max="12" width="13.28515625" style="6" customWidth="1"/>
    <col min="13" max="13" width="11.7109375" style="6" customWidth="1"/>
    <col min="14" max="14" width="12.5703125" style="6" customWidth="1"/>
    <col min="15" max="15" width="13" style="6" customWidth="1"/>
    <col min="16" max="16" width="15.140625" style="6" customWidth="1"/>
    <col min="17" max="17" width="13.28515625" style="6" customWidth="1"/>
    <col min="18" max="18" width="12.7109375" style="6" customWidth="1"/>
    <col min="19" max="19" width="19.42578125" style="6" customWidth="1"/>
    <col min="20" max="20" width="11" style="6" bestFit="1" customWidth="1"/>
    <col min="21" max="21" width="11" style="6" customWidth="1"/>
    <col min="22" max="24" width="9.140625" style="6"/>
    <col min="25" max="25" width="9.42578125" style="6" bestFit="1" customWidth="1"/>
    <col min="26" max="27" width="10" style="6" bestFit="1" customWidth="1"/>
    <col min="28" max="28" width="12" style="6" bestFit="1" customWidth="1"/>
    <col min="29" max="29" width="10.5703125" style="6" bestFit="1" customWidth="1"/>
    <col min="30" max="30" width="9.140625" style="6"/>
    <col min="31" max="31" width="12" style="6" bestFit="1" customWidth="1"/>
    <col min="32" max="33" width="10.5703125" style="6" bestFit="1" customWidth="1"/>
    <col min="34" max="16384" width="9.140625" style="6"/>
  </cols>
  <sheetData>
    <row r="1" spans="1:34" customFormat="1" ht="21" x14ac:dyDescent="0.35">
      <c r="A1" s="91" t="s">
        <v>0</v>
      </c>
      <c r="B1" s="91"/>
      <c r="C1" s="57" t="s">
        <v>1</v>
      </c>
      <c r="D1" s="57"/>
      <c r="E1" s="41"/>
      <c r="F1" s="42"/>
      <c r="G1" s="42"/>
      <c r="H1" s="42"/>
      <c r="I1" s="42"/>
      <c r="J1" s="42"/>
      <c r="K1" s="42"/>
      <c r="L1" s="42"/>
      <c r="M1" s="42"/>
      <c r="N1" s="42"/>
      <c r="O1" s="42"/>
      <c r="P1" s="42"/>
      <c r="Q1" s="42"/>
      <c r="R1" s="42"/>
    </row>
    <row r="2" spans="1:34" customFormat="1" x14ac:dyDescent="0.25">
      <c r="A2" s="89" t="s">
        <v>2</v>
      </c>
      <c r="B2" s="89"/>
      <c r="C2" s="44" t="s">
        <v>3</v>
      </c>
      <c r="D2" s="44"/>
      <c r="E2" s="41"/>
      <c r="F2" s="42"/>
      <c r="G2" s="42"/>
      <c r="H2" s="42"/>
      <c r="I2" s="42"/>
      <c r="J2" s="42"/>
      <c r="K2" s="42"/>
      <c r="L2" s="42"/>
      <c r="M2" s="42"/>
      <c r="N2" s="42"/>
      <c r="O2" s="42"/>
      <c r="P2" s="42"/>
      <c r="Q2" s="42"/>
      <c r="R2" s="42"/>
    </row>
    <row r="3" spans="1:34" customFormat="1" x14ac:dyDescent="0.25">
      <c r="A3" s="89" t="s">
        <v>4</v>
      </c>
      <c r="B3" s="89"/>
      <c r="C3" s="44" t="s">
        <v>5</v>
      </c>
      <c r="D3" s="44"/>
      <c r="E3" s="41"/>
      <c r="F3" s="42"/>
      <c r="G3" s="42"/>
      <c r="H3" s="42"/>
      <c r="I3" s="42"/>
      <c r="J3" s="42"/>
      <c r="K3" s="42"/>
      <c r="L3" s="42"/>
      <c r="M3" s="42"/>
      <c r="N3" s="42"/>
      <c r="O3" s="42"/>
      <c r="P3" s="42"/>
      <c r="Q3" s="42"/>
      <c r="R3" s="42"/>
    </row>
    <row r="4" spans="1:34" customFormat="1" x14ac:dyDescent="0.25">
      <c r="A4" s="89" t="s">
        <v>6</v>
      </c>
      <c r="B4" s="89"/>
      <c r="C4" s="43" t="s">
        <v>7</v>
      </c>
      <c r="D4" s="43"/>
      <c r="E4" s="41"/>
      <c r="F4" s="42"/>
      <c r="G4" s="42"/>
      <c r="H4" s="42"/>
      <c r="I4" s="42"/>
      <c r="J4" s="42"/>
      <c r="K4" s="42"/>
      <c r="L4" s="42"/>
      <c r="M4" s="42"/>
      <c r="N4" s="42"/>
      <c r="O4" s="42"/>
      <c r="P4" s="42"/>
      <c r="Q4" s="42"/>
      <c r="R4" s="42"/>
    </row>
    <row r="5" spans="1:34" customFormat="1" x14ac:dyDescent="0.25">
      <c r="A5" s="89" t="s">
        <v>8</v>
      </c>
      <c r="B5" s="89"/>
      <c r="C5" s="58" t="s">
        <v>9</v>
      </c>
      <c r="D5" s="58"/>
      <c r="E5" s="41"/>
      <c r="F5" s="42"/>
      <c r="G5" s="42"/>
      <c r="H5" s="42"/>
      <c r="I5" s="42"/>
      <c r="J5" s="42"/>
      <c r="K5" s="42"/>
      <c r="L5" s="42"/>
      <c r="M5" s="42"/>
      <c r="N5" s="42"/>
      <c r="O5" s="42"/>
      <c r="P5" s="42"/>
      <c r="Q5" s="42"/>
      <c r="R5" s="42"/>
    </row>
    <row r="6" spans="1:34" customFormat="1" x14ac:dyDescent="0.25">
      <c r="A6" s="89" t="s">
        <v>10</v>
      </c>
      <c r="B6" s="89"/>
      <c r="C6" s="45">
        <v>46106</v>
      </c>
      <c r="D6" s="45"/>
      <c r="E6" s="41"/>
      <c r="F6" s="42"/>
      <c r="G6" s="42"/>
      <c r="H6" s="42"/>
      <c r="I6" s="42"/>
      <c r="J6" s="42"/>
      <c r="K6" s="42"/>
      <c r="L6" s="42"/>
      <c r="M6" s="42"/>
      <c r="N6" s="42"/>
      <c r="O6" s="42"/>
      <c r="P6" s="42"/>
      <c r="Q6" s="42"/>
      <c r="R6" s="42"/>
    </row>
    <row r="7" spans="1:34" customFormat="1" x14ac:dyDescent="0.25">
      <c r="A7" s="40"/>
      <c r="B7" s="40"/>
      <c r="C7" s="40"/>
      <c r="D7" s="40"/>
      <c r="E7" s="46"/>
      <c r="F7" s="40"/>
      <c r="G7" s="40"/>
      <c r="H7" s="40"/>
      <c r="I7" s="40"/>
      <c r="J7" s="40"/>
      <c r="K7" s="40"/>
      <c r="L7" s="40"/>
      <c r="M7" s="40"/>
      <c r="N7" s="40"/>
      <c r="O7" s="40"/>
      <c r="P7" s="40"/>
      <c r="Q7" s="40"/>
      <c r="R7" s="40"/>
    </row>
    <row r="8" spans="1:34" customFormat="1" x14ac:dyDescent="0.25">
      <c r="A8" s="90" t="s">
        <v>11</v>
      </c>
      <c r="B8" s="90"/>
      <c r="C8" s="90"/>
      <c r="D8" s="90"/>
      <c r="E8" s="90"/>
      <c r="F8" s="90"/>
      <c r="G8" s="90"/>
      <c r="H8" s="90"/>
      <c r="I8" s="90"/>
      <c r="J8" s="90"/>
      <c r="K8" s="90"/>
      <c r="L8" s="90"/>
      <c r="M8" s="90"/>
      <c r="N8" s="90"/>
      <c r="O8" s="90"/>
      <c r="P8" s="50"/>
      <c r="Q8" s="50"/>
      <c r="R8" s="50"/>
    </row>
    <row r="9" spans="1:34" customFormat="1" x14ac:dyDescent="0.25">
      <c r="A9" s="90"/>
      <c r="B9" s="90"/>
      <c r="C9" s="90"/>
      <c r="D9" s="90"/>
      <c r="E9" s="90"/>
      <c r="F9" s="90"/>
      <c r="G9" s="90"/>
      <c r="H9" s="90"/>
      <c r="I9" s="90"/>
      <c r="J9" s="90"/>
      <c r="K9" s="90"/>
      <c r="L9" s="90"/>
      <c r="M9" s="90"/>
      <c r="N9" s="90"/>
      <c r="O9" s="90"/>
      <c r="P9" s="50"/>
      <c r="Q9" s="50"/>
      <c r="R9" s="50"/>
    </row>
    <row r="10" spans="1:34" ht="24.75" customHeight="1" x14ac:dyDescent="0.25">
      <c r="A10" s="90"/>
      <c r="B10" s="90"/>
      <c r="C10" s="90"/>
      <c r="D10" s="90"/>
      <c r="E10" s="90"/>
      <c r="F10" s="90"/>
      <c r="G10" s="90"/>
      <c r="H10" s="90"/>
      <c r="I10" s="90"/>
      <c r="J10" s="90"/>
      <c r="K10" s="90"/>
      <c r="L10" s="90"/>
      <c r="M10" s="90"/>
      <c r="N10" s="90"/>
      <c r="O10" s="90"/>
      <c r="P10" s="68"/>
      <c r="Q10" s="68"/>
      <c r="R10" s="68"/>
    </row>
    <row r="12" spans="1:34" x14ac:dyDescent="0.25">
      <c r="A12" s="87" t="s">
        <v>12</v>
      </c>
      <c r="B12" s="87"/>
      <c r="C12" s="33">
        <v>0</v>
      </c>
      <c r="D12" s="33"/>
      <c r="E12" s="21"/>
      <c r="F12" s="21" t="s">
        <v>13</v>
      </c>
      <c r="G12" s="21"/>
      <c r="H12" s="21"/>
      <c r="I12" s="21"/>
      <c r="L12" s="21"/>
      <c r="M12" s="21"/>
      <c r="O12" s="21"/>
      <c r="P12" s="21"/>
      <c r="Q12" s="21"/>
      <c r="R12" s="21"/>
    </row>
    <row r="13" spans="1:34" x14ac:dyDescent="0.25">
      <c r="A13" s="88" t="s">
        <v>14</v>
      </c>
      <c r="B13" s="88"/>
      <c r="C13" s="33">
        <v>0</v>
      </c>
      <c r="D13" s="33"/>
      <c r="E13" s="21"/>
      <c r="F13" s="21" t="s">
        <v>15</v>
      </c>
      <c r="G13" s="21"/>
      <c r="H13" s="21"/>
      <c r="I13" s="21"/>
      <c r="L13" s="21"/>
      <c r="M13" s="21"/>
      <c r="O13" s="21"/>
      <c r="R13" s="21"/>
    </row>
    <row r="14" spans="1:34" x14ac:dyDescent="0.25">
      <c r="E14" s="21"/>
      <c r="F14" s="21"/>
      <c r="G14" s="21"/>
      <c r="H14" s="21"/>
      <c r="I14" s="21"/>
      <c r="J14" s="22"/>
      <c r="K14" s="22"/>
      <c r="L14" s="22"/>
      <c r="M14" s="22"/>
      <c r="N14" s="21"/>
      <c r="O14" s="21"/>
      <c r="P14" s="21"/>
      <c r="Q14" s="21"/>
      <c r="R14" s="21"/>
    </row>
    <row r="15" spans="1:34" ht="32.25" customHeight="1" x14ac:dyDescent="0.25">
      <c r="A15" s="10" t="s">
        <v>16</v>
      </c>
      <c r="B15" s="20" t="s">
        <v>17</v>
      </c>
      <c r="C15" s="20" t="s">
        <v>18</v>
      </c>
      <c r="D15" s="23" t="s">
        <v>19</v>
      </c>
      <c r="E15" s="23" t="s">
        <v>20</v>
      </c>
      <c r="F15" s="23" t="s">
        <v>21</v>
      </c>
      <c r="G15" s="23" t="s">
        <v>22</v>
      </c>
      <c r="H15" s="23" t="s">
        <v>23</v>
      </c>
      <c r="I15" s="23" t="s">
        <v>24</v>
      </c>
      <c r="J15" s="23" t="s">
        <v>25</v>
      </c>
      <c r="K15" s="23" t="s">
        <v>26</v>
      </c>
      <c r="L15" s="23" t="s">
        <v>27</v>
      </c>
      <c r="M15" s="23" t="s">
        <v>28</v>
      </c>
      <c r="N15" s="23" t="s">
        <v>29</v>
      </c>
      <c r="O15" s="23" t="s">
        <v>30</v>
      </c>
      <c r="P15" s="23" t="s">
        <v>31</v>
      </c>
      <c r="Q15" s="23" t="s">
        <v>32</v>
      </c>
      <c r="R15" s="23" t="s">
        <v>33</v>
      </c>
    </row>
    <row r="16" spans="1:34" x14ac:dyDescent="0.25">
      <c r="A16" s="11"/>
      <c r="B16" s="13">
        <v>0</v>
      </c>
      <c r="C16" s="13">
        <v>250</v>
      </c>
      <c r="D16" s="60"/>
      <c r="E16" s="63">
        <v>0</v>
      </c>
      <c r="F16" s="63">
        <v>0</v>
      </c>
      <c r="G16" s="63">
        <v>0</v>
      </c>
      <c r="H16" s="64">
        <v>0</v>
      </c>
      <c r="I16" s="65">
        <v>0</v>
      </c>
      <c r="J16" s="63">
        <v>0</v>
      </c>
      <c r="K16" s="63">
        <v>0</v>
      </c>
      <c r="L16" s="67">
        <f>Staffel[[#This Row],[NEN 2767 uren]]*UurTarief</f>
        <v>0</v>
      </c>
      <c r="M16" s="67">
        <f>Staffel[[#This Row],[Interieur Uren]]*UurTarief</f>
        <v>0</v>
      </c>
      <c r="N16" s="67">
        <f>Staffel[[#This Row],[EP Label
uren]]*UurtariefEP</f>
        <v>0</v>
      </c>
      <c r="O16" s="67">
        <f>Staffel[[#This Row],[EP Maatwerk uren]]*UurtariefEP</f>
        <v>0</v>
      </c>
      <c r="P16" s="67">
        <f>Staffel[[#This Row],[DZH verkort
uren]]*UurtariefEP</f>
        <v>0</v>
      </c>
      <c r="Q16" s="67">
        <f>Staffel[[#This Row],[DMJOP 
uren]]*UurTarief</f>
        <v>0</v>
      </c>
      <c r="R16" s="67">
        <f>Staffel[[#This Row],[Leegstand  uren]]*UurTarief</f>
        <v>0</v>
      </c>
      <c r="S16" s="24"/>
      <c r="T16" s="12"/>
      <c r="U16" s="12"/>
      <c r="Z16" s="25"/>
      <c r="AA16" s="26"/>
      <c r="AB16" s="18"/>
      <c r="AC16" s="27"/>
      <c r="AD16" s="27"/>
      <c r="AE16" s="27"/>
      <c r="AF16" s="27"/>
      <c r="AG16" s="27"/>
      <c r="AH16" s="18"/>
    </row>
    <row r="17" spans="1:34" x14ac:dyDescent="0.25">
      <c r="A17" s="13"/>
      <c r="B17" s="14">
        <v>251</v>
      </c>
      <c r="C17" s="61">
        <v>500</v>
      </c>
      <c r="D17" s="34"/>
      <c r="E17" s="63">
        <v>0</v>
      </c>
      <c r="F17" s="63">
        <v>0</v>
      </c>
      <c r="G17" s="63">
        <v>0</v>
      </c>
      <c r="H17" s="64">
        <v>0</v>
      </c>
      <c r="I17" s="65">
        <v>0</v>
      </c>
      <c r="J17" s="63">
        <v>0</v>
      </c>
      <c r="K17" s="63">
        <v>0</v>
      </c>
      <c r="L17" s="67">
        <f>Staffel[[#This Row],[NEN 2767 uren]]*UurTarief</f>
        <v>0</v>
      </c>
      <c r="M17" s="67">
        <f>Staffel[[#This Row],[Interieur Uren]]*UurTarief</f>
        <v>0</v>
      </c>
      <c r="N17" s="67">
        <f>Staffel[[#This Row],[EP Label
uren]]*UurtariefEP</f>
        <v>0</v>
      </c>
      <c r="O17" s="67">
        <f>Staffel[[#This Row],[EP Maatwerk uren]]*UurtariefEP</f>
        <v>0</v>
      </c>
      <c r="P17" s="67">
        <f>Staffel[[#This Row],[DZH verkort
uren]]*UurtariefEP</f>
        <v>0</v>
      </c>
      <c r="Q17" s="67">
        <f>Staffel[[#This Row],[DMJOP 
uren]]*UurTarief</f>
        <v>0</v>
      </c>
      <c r="R17" s="67">
        <f>Staffel[[#This Row],[Leegstand  uren]]*UurTarief</f>
        <v>0</v>
      </c>
      <c r="S17" s="24"/>
      <c r="T17" s="12"/>
      <c r="U17" s="12"/>
      <c r="Z17" s="25"/>
      <c r="AA17" s="26"/>
      <c r="AB17" s="18"/>
      <c r="AC17" s="27"/>
      <c r="AD17" s="27"/>
      <c r="AE17" s="27"/>
      <c r="AF17" s="27"/>
      <c r="AG17" s="27"/>
      <c r="AH17" s="18"/>
    </row>
    <row r="18" spans="1:34" x14ac:dyDescent="0.25">
      <c r="A18" s="13">
        <v>1</v>
      </c>
      <c r="B18" s="13">
        <v>501</v>
      </c>
      <c r="C18" s="13">
        <v>1000</v>
      </c>
      <c r="D18" s="62">
        <v>0</v>
      </c>
      <c r="E18" s="66"/>
      <c r="F18" s="63">
        <v>0</v>
      </c>
      <c r="G18" s="63">
        <v>0</v>
      </c>
      <c r="H18" s="64">
        <v>0</v>
      </c>
      <c r="I18" s="65">
        <v>0</v>
      </c>
      <c r="J18" s="63">
        <v>0</v>
      </c>
      <c r="K18" s="63">
        <v>0</v>
      </c>
      <c r="L18" s="67">
        <f>Staffel[[#This Row],[NEN 2767
€/m²]]</f>
        <v>0</v>
      </c>
      <c r="M18" s="67">
        <f>Staffel[[#This Row],[Interieur Uren]]*UurTarief</f>
        <v>0</v>
      </c>
      <c r="N18" s="67">
        <f>Staffel[[#This Row],[EP Label
uren]]*UurtariefEP</f>
        <v>0</v>
      </c>
      <c r="O18" s="67">
        <f>Staffel[[#This Row],[EP Maatwerk uren]]*UurtariefEP</f>
        <v>0</v>
      </c>
      <c r="P18" s="67">
        <f>Staffel[[#This Row],[DZH verkort
uren]]*UurtariefEP</f>
        <v>0</v>
      </c>
      <c r="Q18" s="67">
        <f>Staffel[[#This Row],[DMJOP 
uren]]*UurTarief</f>
        <v>0</v>
      </c>
      <c r="R18" s="67">
        <f>Staffel[[#This Row],[Leegstand  uren]]*UurTarief</f>
        <v>0</v>
      </c>
      <c r="S18" s="24"/>
      <c r="T18" s="12"/>
      <c r="U18" s="12"/>
      <c r="Z18" s="25"/>
      <c r="AA18" s="26"/>
      <c r="AB18" s="18"/>
      <c r="AC18" s="27"/>
      <c r="AD18" s="27"/>
      <c r="AE18" s="27"/>
      <c r="AF18" s="27"/>
      <c r="AG18" s="27"/>
    </row>
    <row r="19" spans="1:34" x14ac:dyDescent="0.25">
      <c r="A19" s="13">
        <v>2</v>
      </c>
      <c r="B19" s="13">
        <v>1001</v>
      </c>
      <c r="C19" s="14">
        <v>2000</v>
      </c>
      <c r="D19" s="62">
        <v>0</v>
      </c>
      <c r="E19" s="66"/>
      <c r="F19" s="63">
        <v>0</v>
      </c>
      <c r="G19" s="63">
        <v>0</v>
      </c>
      <c r="H19" s="64">
        <v>0</v>
      </c>
      <c r="I19" s="65">
        <v>0</v>
      </c>
      <c r="J19" s="63">
        <v>0</v>
      </c>
      <c r="K19" s="63">
        <v>0</v>
      </c>
      <c r="L19" s="67">
        <f>Staffel[[#This Row],[NEN 2767
€/m²]]</f>
        <v>0</v>
      </c>
      <c r="M19" s="67">
        <f>Staffel[[#This Row],[Interieur Uren]]*UurTarief</f>
        <v>0</v>
      </c>
      <c r="N19" s="67">
        <f>Staffel[[#This Row],[EP Label
uren]]*UurtariefEP</f>
        <v>0</v>
      </c>
      <c r="O19" s="67">
        <f>Staffel[[#This Row],[EP Maatwerk uren]]*UurtariefEP</f>
        <v>0</v>
      </c>
      <c r="P19" s="67">
        <f>Staffel[[#This Row],[DZH verkort
uren]]*UurtariefEP</f>
        <v>0</v>
      </c>
      <c r="Q19" s="67">
        <f>Staffel[[#This Row],[DMJOP 
uren]]*UurTarief</f>
        <v>0</v>
      </c>
      <c r="R19" s="67">
        <f>Staffel[[#This Row],[Leegstand  uren]]*UurTarief</f>
        <v>0</v>
      </c>
      <c r="S19" s="24"/>
      <c r="T19" s="12"/>
      <c r="U19" s="12"/>
      <c r="Z19" s="25"/>
      <c r="AA19" s="26"/>
      <c r="AB19" s="18"/>
      <c r="AC19" s="27"/>
      <c r="AD19" s="27"/>
      <c r="AE19" s="27"/>
      <c r="AF19" s="27"/>
      <c r="AG19" s="27"/>
    </row>
    <row r="20" spans="1:34" x14ac:dyDescent="0.25">
      <c r="A20" s="13">
        <v>3</v>
      </c>
      <c r="B20" s="14">
        <v>2001</v>
      </c>
      <c r="C20" s="14">
        <v>4500</v>
      </c>
      <c r="D20" s="62">
        <v>0</v>
      </c>
      <c r="E20" s="66"/>
      <c r="F20" s="63">
        <v>0</v>
      </c>
      <c r="G20" s="63">
        <v>0</v>
      </c>
      <c r="H20" s="64">
        <v>0</v>
      </c>
      <c r="I20" s="65">
        <v>0</v>
      </c>
      <c r="J20" s="63">
        <v>0</v>
      </c>
      <c r="K20" s="63">
        <v>0</v>
      </c>
      <c r="L20" s="67">
        <f>Staffel[[#This Row],[NEN 2767
€/m²]]</f>
        <v>0</v>
      </c>
      <c r="M20" s="67">
        <f>Staffel[[#This Row],[Interieur Uren]]*UurTarief</f>
        <v>0</v>
      </c>
      <c r="N20" s="67">
        <f>Staffel[[#This Row],[EP Label
uren]]*UurtariefEP</f>
        <v>0</v>
      </c>
      <c r="O20" s="67">
        <f>Staffel[[#This Row],[EP Maatwerk uren]]*UurtariefEP</f>
        <v>0</v>
      </c>
      <c r="P20" s="67">
        <f>Staffel[[#This Row],[DZH verkort
uren]]*UurtariefEP</f>
        <v>0</v>
      </c>
      <c r="Q20" s="67">
        <f>Staffel[[#This Row],[DMJOP 
uren]]*UurTarief</f>
        <v>0</v>
      </c>
      <c r="R20" s="67">
        <f>Staffel[[#This Row],[Leegstand  uren]]*UurTarief</f>
        <v>0</v>
      </c>
      <c r="S20" s="24"/>
      <c r="T20" s="12"/>
      <c r="U20" s="12"/>
      <c r="Z20" s="25"/>
      <c r="AA20" s="26"/>
      <c r="AB20" s="18"/>
      <c r="AC20" s="27"/>
      <c r="AD20" s="27"/>
      <c r="AE20" s="27"/>
      <c r="AF20" s="27"/>
      <c r="AG20" s="27"/>
    </row>
    <row r="21" spans="1:34" x14ac:dyDescent="0.25">
      <c r="A21" s="13">
        <v>4</v>
      </c>
      <c r="B21" s="14">
        <v>4501</v>
      </c>
      <c r="C21" s="14">
        <v>6000</v>
      </c>
      <c r="D21" s="62">
        <v>0</v>
      </c>
      <c r="E21" s="66"/>
      <c r="F21" s="63">
        <v>0</v>
      </c>
      <c r="G21" s="63">
        <v>0</v>
      </c>
      <c r="H21" s="64">
        <v>0</v>
      </c>
      <c r="I21" s="65">
        <v>0</v>
      </c>
      <c r="J21" s="63">
        <v>0</v>
      </c>
      <c r="K21" s="63">
        <v>0</v>
      </c>
      <c r="L21" s="67">
        <f>Staffel[[#This Row],[NEN 2767
€/m²]]</f>
        <v>0</v>
      </c>
      <c r="M21" s="67">
        <f>Staffel[[#This Row],[Interieur Uren]]*UurTarief</f>
        <v>0</v>
      </c>
      <c r="N21" s="67">
        <f>Staffel[[#This Row],[EP Label
uren]]*UurtariefEP</f>
        <v>0</v>
      </c>
      <c r="O21" s="67">
        <f>Staffel[[#This Row],[EP Maatwerk uren]]*UurtariefEP</f>
        <v>0</v>
      </c>
      <c r="P21" s="67">
        <f>Staffel[[#This Row],[DZH verkort
uren]]*UurtariefEP</f>
        <v>0</v>
      </c>
      <c r="Q21" s="67">
        <f>Staffel[[#This Row],[DMJOP 
uren]]*UurTarief</f>
        <v>0</v>
      </c>
      <c r="R21" s="67">
        <f>Staffel[[#This Row],[Leegstand  uren]]*UurTarief</f>
        <v>0</v>
      </c>
      <c r="S21" s="24"/>
      <c r="T21" s="12"/>
      <c r="U21" s="12"/>
      <c r="Z21" s="25"/>
      <c r="AA21" s="26"/>
      <c r="AB21" s="18"/>
      <c r="AC21" s="27"/>
      <c r="AD21" s="27"/>
      <c r="AE21" s="27"/>
      <c r="AF21" s="27"/>
      <c r="AG21" s="27"/>
    </row>
    <row r="22" spans="1:34" x14ac:dyDescent="0.25">
      <c r="A22" s="13">
        <v>5</v>
      </c>
      <c r="B22" s="14">
        <v>6001</v>
      </c>
      <c r="C22" s="14">
        <v>9000</v>
      </c>
      <c r="D22" s="62">
        <v>0</v>
      </c>
      <c r="E22" s="66"/>
      <c r="F22" s="63">
        <v>0</v>
      </c>
      <c r="G22" s="63">
        <v>0</v>
      </c>
      <c r="H22" s="64">
        <v>0</v>
      </c>
      <c r="I22" s="65">
        <v>0</v>
      </c>
      <c r="J22" s="63">
        <v>0</v>
      </c>
      <c r="K22" s="63">
        <v>0</v>
      </c>
      <c r="L22" s="67">
        <f>Staffel[[#This Row],[NEN 2767
€/m²]]</f>
        <v>0</v>
      </c>
      <c r="M22" s="67">
        <f>Staffel[[#This Row],[Interieur Uren]]*UurTarief</f>
        <v>0</v>
      </c>
      <c r="N22" s="67">
        <f>Staffel[[#This Row],[EP Label
uren]]*UurtariefEP</f>
        <v>0</v>
      </c>
      <c r="O22" s="67">
        <f>Staffel[[#This Row],[EP Maatwerk uren]]*UurtariefEP</f>
        <v>0</v>
      </c>
      <c r="P22" s="67">
        <f>Staffel[[#This Row],[DZH verkort
uren]]*UurtariefEP</f>
        <v>0</v>
      </c>
      <c r="Q22" s="67">
        <f>Staffel[[#This Row],[DMJOP 
uren]]*UurTarief</f>
        <v>0</v>
      </c>
      <c r="R22" s="67">
        <f>Staffel[[#This Row],[Leegstand  uren]]*UurTarief</f>
        <v>0</v>
      </c>
      <c r="S22" s="24"/>
      <c r="T22" s="12"/>
      <c r="U22" s="12"/>
      <c r="Z22" s="25"/>
      <c r="AA22" s="26"/>
      <c r="AB22" s="18"/>
      <c r="AC22" s="27"/>
      <c r="AD22" s="27"/>
      <c r="AE22" s="27"/>
      <c r="AF22" s="27"/>
      <c r="AG22" s="27"/>
    </row>
    <row r="23" spans="1:34" x14ac:dyDescent="0.25">
      <c r="A23" s="13">
        <v>6</v>
      </c>
      <c r="B23" s="14">
        <v>9001</v>
      </c>
      <c r="C23" s="14">
        <v>12000</v>
      </c>
      <c r="D23" s="62">
        <v>0</v>
      </c>
      <c r="E23" s="66"/>
      <c r="F23" s="63">
        <v>0</v>
      </c>
      <c r="G23" s="63">
        <v>0</v>
      </c>
      <c r="H23" s="64">
        <v>0</v>
      </c>
      <c r="I23" s="65">
        <v>0</v>
      </c>
      <c r="J23" s="63">
        <v>0</v>
      </c>
      <c r="K23" s="63">
        <v>0</v>
      </c>
      <c r="L23" s="67">
        <f>Staffel[[#This Row],[NEN 2767
€/m²]]</f>
        <v>0</v>
      </c>
      <c r="M23" s="67">
        <f>Staffel[[#This Row],[Interieur Uren]]*UurTarief</f>
        <v>0</v>
      </c>
      <c r="N23" s="67">
        <f>Staffel[[#This Row],[EP Label
uren]]*UurtariefEP</f>
        <v>0</v>
      </c>
      <c r="O23" s="67">
        <f>Staffel[[#This Row],[EP Maatwerk uren]]*UurtariefEP</f>
        <v>0</v>
      </c>
      <c r="P23" s="67">
        <f>Staffel[[#This Row],[DZH verkort
uren]]*UurtariefEP</f>
        <v>0</v>
      </c>
      <c r="Q23" s="67">
        <f>Staffel[[#This Row],[DMJOP 
uren]]*UurTarief</f>
        <v>0</v>
      </c>
      <c r="R23" s="67">
        <f>Staffel[[#This Row],[Leegstand  uren]]*UurTarief</f>
        <v>0</v>
      </c>
      <c r="S23" s="24"/>
      <c r="T23" s="12"/>
      <c r="U23" s="12"/>
      <c r="Z23" s="25"/>
      <c r="AA23" s="26"/>
      <c r="AB23" s="18"/>
      <c r="AC23" s="27"/>
      <c r="AD23" s="27"/>
      <c r="AE23" s="27"/>
      <c r="AF23" s="27"/>
      <c r="AG23" s="27"/>
    </row>
    <row r="24" spans="1:34" x14ac:dyDescent="0.25">
      <c r="A24" s="13">
        <v>7</v>
      </c>
      <c r="B24" s="14">
        <v>12001</v>
      </c>
      <c r="C24" s="14">
        <v>15000</v>
      </c>
      <c r="D24" s="62">
        <v>0</v>
      </c>
      <c r="E24" s="66"/>
      <c r="F24" s="63">
        <v>0</v>
      </c>
      <c r="G24" s="63">
        <v>0</v>
      </c>
      <c r="H24" s="64">
        <v>0</v>
      </c>
      <c r="I24" s="65">
        <v>0</v>
      </c>
      <c r="J24" s="63">
        <v>0</v>
      </c>
      <c r="K24" s="63">
        <v>0</v>
      </c>
      <c r="L24" s="67">
        <f>Staffel[[#This Row],[NEN 2767
€/m²]]</f>
        <v>0</v>
      </c>
      <c r="M24" s="67">
        <f>Staffel[[#This Row],[Interieur Uren]]*UurTarief</f>
        <v>0</v>
      </c>
      <c r="N24" s="67">
        <f>Staffel[[#This Row],[EP Label
uren]]*UurtariefEP</f>
        <v>0</v>
      </c>
      <c r="O24" s="67">
        <f>Staffel[[#This Row],[EP Maatwerk uren]]*UurtariefEP</f>
        <v>0</v>
      </c>
      <c r="P24" s="67">
        <f>Staffel[[#This Row],[DZH verkort
uren]]*UurtariefEP</f>
        <v>0</v>
      </c>
      <c r="Q24" s="67">
        <f>Staffel[[#This Row],[DMJOP 
uren]]*UurTarief</f>
        <v>0</v>
      </c>
      <c r="R24" s="67">
        <f>Staffel[[#This Row],[Leegstand  uren]]*UurTarief</f>
        <v>0</v>
      </c>
      <c r="S24" s="24"/>
      <c r="T24" s="12"/>
      <c r="U24" s="12"/>
      <c r="Z24" s="25"/>
      <c r="AA24" s="26"/>
      <c r="AB24" s="18"/>
      <c r="AC24" s="27"/>
      <c r="AD24" s="27"/>
      <c r="AE24" s="27"/>
      <c r="AF24" s="27"/>
      <c r="AG24" s="27"/>
    </row>
    <row r="25" spans="1:34" x14ac:dyDescent="0.25">
      <c r="A25" s="13">
        <v>8</v>
      </c>
      <c r="B25" s="14">
        <v>15000</v>
      </c>
      <c r="C25" s="14">
        <v>20000</v>
      </c>
      <c r="D25" s="62">
        <v>0</v>
      </c>
      <c r="E25" s="66"/>
      <c r="F25" s="63">
        <v>0</v>
      </c>
      <c r="G25" s="63">
        <v>0</v>
      </c>
      <c r="H25" s="64">
        <v>0</v>
      </c>
      <c r="I25" s="65">
        <v>0</v>
      </c>
      <c r="J25" s="63">
        <v>0</v>
      </c>
      <c r="K25" s="63">
        <v>0</v>
      </c>
      <c r="L25" s="67">
        <f>Staffel[[#This Row],[NEN 2767
€/m²]]</f>
        <v>0</v>
      </c>
      <c r="M25" s="67">
        <f>Staffel[[#This Row],[Interieur Uren]]*UurTarief</f>
        <v>0</v>
      </c>
      <c r="N25" s="67">
        <f>Staffel[[#This Row],[EP Label
uren]]*UurtariefEP</f>
        <v>0</v>
      </c>
      <c r="O25" s="67">
        <f>Staffel[[#This Row],[EP Maatwerk uren]]*UurtariefEP</f>
        <v>0</v>
      </c>
      <c r="P25" s="67">
        <f>Staffel[[#This Row],[DZH verkort
uren]]*UurtariefEP</f>
        <v>0</v>
      </c>
      <c r="Q25" s="67">
        <f>Staffel[[#This Row],[DMJOP 
uren]]*UurTarief</f>
        <v>0</v>
      </c>
      <c r="R25" s="67">
        <f>Staffel[[#This Row],[Leegstand  uren]]*UurTarief</f>
        <v>0</v>
      </c>
      <c r="S25" s="24"/>
      <c r="T25" s="12"/>
      <c r="U25" s="12"/>
      <c r="Z25" s="28"/>
      <c r="AE25" s="27"/>
    </row>
    <row r="26" spans="1:34" x14ac:dyDescent="0.25">
      <c r="H26" s="29"/>
      <c r="I26" s="29"/>
      <c r="U26" s="24"/>
    </row>
    <row r="28" spans="1:34" x14ac:dyDescent="0.25">
      <c r="A28" s="21"/>
    </row>
    <row r="29" spans="1:34" x14ac:dyDescent="0.25">
      <c r="A29" s="21"/>
    </row>
    <row r="30" spans="1:34" customFormat="1" x14ac:dyDescent="0.25">
      <c r="A30" s="53"/>
      <c r="B30" s="39" t="s">
        <v>34</v>
      </c>
      <c r="C30" s="39"/>
      <c r="D30" s="39"/>
      <c r="E30" s="54"/>
      <c r="F30" s="55"/>
      <c r="G30" s="55"/>
      <c r="H30" s="55"/>
      <c r="I30" s="39"/>
      <c r="J30" s="55"/>
      <c r="K30" s="55"/>
      <c r="L30" s="39"/>
      <c r="M30" s="39"/>
      <c r="N30" s="39"/>
      <c r="O30" s="55"/>
      <c r="P30" s="55"/>
      <c r="Q30" s="55"/>
      <c r="R30" s="55"/>
    </row>
    <row r="31" spans="1:34" x14ac:dyDescent="0.25">
      <c r="A31" s="21"/>
    </row>
    <row r="32" spans="1:34" x14ac:dyDescent="0.25">
      <c r="A32" s="21"/>
      <c r="B32" s="8" t="s">
        <v>35</v>
      </c>
      <c r="L32" s="72">
        <f>SUM(TGebouw[A: NEN 2767])</f>
        <v>0</v>
      </c>
      <c r="M32" s="72">
        <f>SUM(TGebouw[B: Interieur])</f>
        <v>0</v>
      </c>
      <c r="N32" s="72">
        <f>SUM(TGebouw[C: EP label])</f>
        <v>0</v>
      </c>
      <c r="O32" s="72">
        <f>SUM(TGebouw[D: EP Maatwerk])</f>
        <v>0</v>
      </c>
      <c r="P32" s="72">
        <f>SUM(TGebouw[E: DZH Verkort])</f>
        <v>0</v>
      </c>
      <c r="Q32" s="72">
        <f>SUM(TGebouw[F: DMJOP])</f>
        <v>0</v>
      </c>
      <c r="R32" s="72">
        <f>SUM(TGebouw[G: Leegstand 
advies])</f>
        <v>0</v>
      </c>
    </row>
    <row r="33" spans="1:18" x14ac:dyDescent="0.25">
      <c r="A33" s="21"/>
    </row>
    <row r="34" spans="1:18" x14ac:dyDescent="0.25">
      <c r="A34" s="21"/>
      <c r="B34" s="8" t="s">
        <v>36</v>
      </c>
      <c r="D34" s="83">
        <f>SUM(L32:R32)</f>
        <v>0</v>
      </c>
      <c r="E34" s="84"/>
      <c r="F34" s="84"/>
      <c r="G34" s="84"/>
      <c r="H34" s="84"/>
      <c r="I34" s="84"/>
    </row>
    <row r="35" spans="1:18" x14ac:dyDescent="0.25">
      <c r="A35" s="21"/>
    </row>
    <row r="36" spans="1:18" x14ac:dyDescent="0.25">
      <c r="A36" s="21"/>
    </row>
    <row r="37" spans="1:18" x14ac:dyDescent="0.25">
      <c r="A37" s="21"/>
    </row>
    <row r="38" spans="1:18" x14ac:dyDescent="0.25">
      <c r="A38" s="21"/>
    </row>
    <row r="39" spans="1:18" x14ac:dyDescent="0.25">
      <c r="A39" s="21"/>
    </row>
    <row r="41" spans="1:18" customFormat="1" x14ac:dyDescent="0.25">
      <c r="A41" s="39"/>
      <c r="B41" s="39" t="s">
        <v>37</v>
      </c>
      <c r="C41" s="39"/>
      <c r="D41" s="39"/>
      <c r="E41" s="47"/>
      <c r="F41" s="39"/>
      <c r="G41" s="39"/>
      <c r="H41" s="39"/>
      <c r="I41" s="39"/>
      <c r="J41" s="39"/>
      <c r="K41" s="39"/>
      <c r="L41" s="39"/>
      <c r="M41" s="39"/>
      <c r="N41" s="39"/>
      <c r="O41" s="39"/>
      <c r="P41" s="39"/>
      <c r="Q41" s="39"/>
      <c r="R41" s="39"/>
    </row>
    <row r="42" spans="1:18" customFormat="1" x14ac:dyDescent="0.25">
      <c r="B42" s="48"/>
      <c r="C42" s="48"/>
      <c r="D42" s="6"/>
      <c r="E42" s="49"/>
      <c r="F42" s="48"/>
      <c r="G42" s="48"/>
      <c r="H42" s="48"/>
      <c r="I42" s="48"/>
      <c r="J42" s="48"/>
      <c r="K42" s="48"/>
      <c r="L42" s="48"/>
      <c r="M42" s="48"/>
    </row>
    <row r="43" spans="1:18" customFormat="1" x14ac:dyDescent="0.25">
      <c r="B43" t="s">
        <v>38</v>
      </c>
      <c r="C43" s="48"/>
      <c r="D43" s="86" t="s">
        <v>39</v>
      </c>
      <c r="E43" s="86"/>
      <c r="F43" s="86"/>
      <c r="G43" s="48"/>
      <c r="H43" s="48"/>
      <c r="I43" s="48"/>
      <c r="J43" s="48"/>
      <c r="K43" s="48"/>
      <c r="L43" s="48"/>
      <c r="M43" s="48"/>
    </row>
    <row r="44" spans="1:18" customFormat="1" x14ac:dyDescent="0.25">
      <c r="B44" t="s">
        <v>40</v>
      </c>
      <c r="C44" s="6"/>
      <c r="D44" s="86" t="s">
        <v>41</v>
      </c>
      <c r="E44" s="86"/>
      <c r="F44" s="86"/>
    </row>
    <row r="45" spans="1:18" customFormat="1" x14ac:dyDescent="0.25">
      <c r="B45" t="s">
        <v>42</v>
      </c>
      <c r="C45" s="6"/>
      <c r="D45" s="86" t="s">
        <v>43</v>
      </c>
      <c r="E45" s="86"/>
      <c r="F45" s="86"/>
    </row>
    <row r="46" spans="1:18" customFormat="1" x14ac:dyDescent="0.25">
      <c r="B46" t="s">
        <v>10</v>
      </c>
      <c r="C46" s="6"/>
      <c r="D46" s="86" t="s">
        <v>44</v>
      </c>
      <c r="E46" s="86"/>
      <c r="F46" s="86"/>
    </row>
    <row r="47" spans="1:18" customFormat="1" x14ac:dyDescent="0.25">
      <c r="E47" s="51"/>
    </row>
    <row r="48" spans="1:18" customFormat="1" x14ac:dyDescent="0.25">
      <c r="B48" s="52" t="s">
        <v>45</v>
      </c>
      <c r="E48" s="51"/>
    </row>
    <row r="49" spans="1:15" customFormat="1" x14ac:dyDescent="0.25">
      <c r="E49" s="51"/>
    </row>
    <row r="50" spans="1:15" customFormat="1" x14ac:dyDescent="0.25">
      <c r="A50" s="39"/>
      <c r="B50" s="39"/>
      <c r="C50" s="39"/>
      <c r="D50" s="39"/>
      <c r="E50" s="47"/>
      <c r="F50" s="39"/>
      <c r="G50" s="39"/>
      <c r="H50" s="39"/>
      <c r="I50" s="39"/>
      <c r="J50" s="39"/>
      <c r="K50" s="39"/>
      <c r="L50" s="39"/>
      <c r="M50" s="39"/>
      <c r="N50" s="39"/>
      <c r="O50" s="39"/>
    </row>
    <row r="52" spans="1:15" x14ac:dyDescent="0.25">
      <c r="I52" s="30"/>
      <c r="J52" s="27"/>
      <c r="K52" s="27"/>
      <c r="L52" s="27"/>
      <c r="M52" s="27"/>
    </row>
    <row r="53" spans="1:15" x14ac:dyDescent="0.25">
      <c r="I53" s="31"/>
      <c r="J53" s="27"/>
      <c r="K53" s="27"/>
      <c r="L53" s="27"/>
      <c r="M53" s="27"/>
    </row>
    <row r="54" spans="1:15" x14ac:dyDescent="0.25">
      <c r="I54" s="12"/>
      <c r="J54" s="27"/>
      <c r="K54" s="27"/>
      <c r="L54" s="27"/>
      <c r="M54" s="27"/>
    </row>
    <row r="55" spans="1:15" x14ac:dyDescent="0.25">
      <c r="E55" s="27"/>
      <c r="F55" s="27"/>
      <c r="I55" s="12"/>
      <c r="J55" s="27"/>
      <c r="K55" s="27"/>
      <c r="L55" s="27"/>
      <c r="M55" s="27"/>
    </row>
    <row r="56" spans="1:15" x14ac:dyDescent="0.25">
      <c r="E56" s="27"/>
      <c r="F56" s="27"/>
      <c r="I56" s="12"/>
      <c r="J56" s="27"/>
      <c r="K56" s="27"/>
      <c r="L56" s="27"/>
      <c r="M56" s="27"/>
    </row>
    <row r="57" spans="1:15" x14ac:dyDescent="0.25">
      <c r="E57" s="27"/>
      <c r="F57" s="27"/>
      <c r="I57" s="12"/>
      <c r="J57" s="27"/>
      <c r="K57" s="27"/>
      <c r="L57" s="27"/>
      <c r="M57" s="27"/>
    </row>
    <row r="58" spans="1:15" x14ac:dyDescent="0.25">
      <c r="E58" s="27"/>
      <c r="F58" s="27"/>
      <c r="I58" s="12"/>
      <c r="J58" s="27"/>
      <c r="K58" s="27"/>
      <c r="L58" s="27"/>
      <c r="M58" s="27"/>
    </row>
    <row r="59" spans="1:15" x14ac:dyDescent="0.25">
      <c r="E59" s="27"/>
      <c r="F59" s="27"/>
      <c r="I59" s="12"/>
      <c r="J59" s="27"/>
      <c r="K59" s="27"/>
      <c r="L59" s="27"/>
      <c r="M59" s="27"/>
    </row>
    <row r="60" spans="1:15" x14ac:dyDescent="0.25">
      <c r="E60" s="27"/>
      <c r="F60" s="27"/>
      <c r="I60" s="12"/>
      <c r="J60" s="27"/>
      <c r="K60" s="27"/>
      <c r="L60" s="27"/>
      <c r="M60" s="27"/>
    </row>
    <row r="61" spans="1:15" x14ac:dyDescent="0.25">
      <c r="E61" s="27"/>
      <c r="F61" s="27"/>
      <c r="J61" s="27"/>
      <c r="K61" s="27"/>
      <c r="L61" s="27"/>
      <c r="M61" s="27"/>
    </row>
    <row r="62" spans="1:15" x14ac:dyDescent="0.25">
      <c r="E62" s="27"/>
      <c r="F62" s="27"/>
    </row>
    <row r="63" spans="1:15" x14ac:dyDescent="0.25">
      <c r="E63" s="27"/>
      <c r="F63" s="27"/>
    </row>
  </sheetData>
  <mergeCells count="13">
    <mergeCell ref="A6:B6"/>
    <mergeCell ref="A8:O10"/>
    <mergeCell ref="A1:B1"/>
    <mergeCell ref="A2:B2"/>
    <mergeCell ref="A3:B3"/>
    <mergeCell ref="A4:B4"/>
    <mergeCell ref="A5:B5"/>
    <mergeCell ref="D43:F43"/>
    <mergeCell ref="D44:F44"/>
    <mergeCell ref="D45:F45"/>
    <mergeCell ref="D46:F46"/>
    <mergeCell ref="A12:B12"/>
    <mergeCell ref="A13:B13"/>
  </mergeCells>
  <phoneticPr fontId="10"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D909-64D8-4004-8080-1DDEEF46E95E}">
  <sheetPr codeName="Blad1"/>
  <dimension ref="A1:AE63"/>
  <sheetViews>
    <sheetView tabSelected="1" zoomScale="90" zoomScaleNormal="90" workbookViewId="0">
      <pane ySplit="1" topLeftCell="A2" activePane="bottomLeft" state="frozen"/>
      <selection activeCell="C43" sqref="C43"/>
      <selection pane="bottomLeft" activeCell="B4" sqref="B4"/>
    </sheetView>
  </sheetViews>
  <sheetFormatPr defaultColWidth="9.140625" defaultRowHeight="15" outlineLevelCol="1" x14ac:dyDescent="0.25"/>
  <cols>
    <col min="1" max="1" width="8.140625" style="6" customWidth="1"/>
    <col min="2" max="2" width="14.140625" style="6" customWidth="1"/>
    <col min="3" max="3" width="29.85546875" style="6" customWidth="1"/>
    <col min="4" max="4" width="6.28515625" style="6" customWidth="1"/>
    <col min="5" max="5" width="9.140625" style="6" customWidth="1"/>
    <col min="6" max="6" width="10.7109375" style="6" customWidth="1"/>
    <col min="7" max="7" width="12.140625" style="6" customWidth="1" outlineLevel="1"/>
    <col min="8" max="8" width="34.42578125" style="6" customWidth="1" outlineLevel="1"/>
    <col min="9" max="9" width="25" style="6" customWidth="1" outlineLevel="1"/>
    <col min="10" max="10" width="18.42578125" style="6" customWidth="1" outlineLevel="1"/>
    <col min="11" max="11" width="10.7109375" style="6" customWidth="1" outlineLevel="1"/>
    <col min="12" max="12" width="13.140625" style="6" customWidth="1" outlineLevel="1"/>
    <col min="13" max="13" width="11.7109375" style="6" customWidth="1" outlineLevel="1"/>
    <col min="14" max="14" width="15.28515625" style="6" customWidth="1" outlineLevel="1"/>
    <col min="15" max="15" width="25" style="6" customWidth="1" outlineLevel="1"/>
    <col min="16" max="16" width="18.42578125" style="6" customWidth="1" outlineLevel="1"/>
    <col min="17" max="17" width="18.5703125" style="6" customWidth="1" outlineLevel="1"/>
    <col min="18" max="18" width="13.85546875" style="6" customWidth="1" outlineLevel="1"/>
    <col min="19" max="19" width="13.85546875" style="71" customWidth="1" outlineLevel="1"/>
    <col min="20" max="20" width="13.28515625" style="6" customWidth="1" outlineLevel="1"/>
    <col min="21" max="21" width="14.28515625" style="19" customWidth="1" outlineLevel="1"/>
    <col min="22" max="22" width="11.42578125" style="38" customWidth="1" outlineLevel="1"/>
    <col min="23" max="23" width="13.85546875" style="6" customWidth="1" outlineLevel="1"/>
    <col min="24" max="28" width="12.85546875" style="6" customWidth="1" outlineLevel="1"/>
    <col min="29" max="29" width="14" style="6" customWidth="1" outlineLevel="1"/>
    <col min="30" max="30" width="14.42578125" style="6" customWidth="1" outlineLevel="1"/>
    <col min="31" max="31" width="20.85546875" style="5" customWidth="1"/>
    <col min="32" max="16384" width="9.140625" style="6"/>
  </cols>
  <sheetData>
    <row r="1" spans="1:31" ht="40.5" customHeight="1" x14ac:dyDescent="0.25">
      <c r="A1" s="1" t="s">
        <v>46</v>
      </c>
      <c r="B1" s="6" t="s">
        <v>47</v>
      </c>
      <c r="C1" s="6" t="s">
        <v>48</v>
      </c>
      <c r="D1" s="6" t="s">
        <v>49</v>
      </c>
      <c r="E1" s="6" t="s">
        <v>50</v>
      </c>
      <c r="F1" s="6" t="s">
        <v>51</v>
      </c>
      <c r="G1" s="6" t="s">
        <v>52</v>
      </c>
      <c r="H1" s="1" t="s">
        <v>53</v>
      </c>
      <c r="I1" s="1" t="s">
        <v>54</v>
      </c>
      <c r="J1" s="1" t="s">
        <v>55</v>
      </c>
      <c r="K1" s="6" t="s">
        <v>56</v>
      </c>
      <c r="L1" s="6" t="s">
        <v>57</v>
      </c>
      <c r="M1" s="6" t="s">
        <v>58</v>
      </c>
      <c r="N1" s="6" t="s">
        <v>59</v>
      </c>
      <c r="O1" s="6" t="s">
        <v>60</v>
      </c>
      <c r="P1" s="6" t="s">
        <v>61</v>
      </c>
      <c r="Q1" s="6" t="s">
        <v>62</v>
      </c>
      <c r="R1" s="6" t="s">
        <v>63</v>
      </c>
      <c r="S1" s="6" t="s">
        <v>64</v>
      </c>
      <c r="T1" s="5" t="s">
        <v>65</v>
      </c>
      <c r="U1" s="19" t="s">
        <v>66</v>
      </c>
      <c r="V1" s="6" t="s">
        <v>67</v>
      </c>
      <c r="W1" s="1" t="s">
        <v>68</v>
      </c>
      <c r="X1" s="6" t="s">
        <v>69</v>
      </c>
      <c r="Y1" s="1" t="s">
        <v>70</v>
      </c>
      <c r="Z1" s="1" t="s">
        <v>71</v>
      </c>
      <c r="AA1" s="1" t="s">
        <v>72</v>
      </c>
      <c r="AB1" s="1" t="s">
        <v>73</v>
      </c>
      <c r="AC1" s="1" t="s">
        <v>74</v>
      </c>
      <c r="AD1" s="1" t="s">
        <v>75</v>
      </c>
      <c r="AE1" s="6" t="s">
        <v>76</v>
      </c>
    </row>
    <row r="2" spans="1:31" customFormat="1" ht="30" x14ac:dyDescent="0.25">
      <c r="A2" s="1" t="str">
        <f>IF(TGebouw[[#This Row],[Monument]]="",IF(TGebouw[[#This Row],[Perceel OH]]="van Dorp (1)","P1",IF(TGebouw[[#This Row],[Perceel OH]]="Unica (2)","P2")),"PM")</f>
        <v>P2</v>
      </c>
      <c r="B2" s="1" t="s">
        <v>77</v>
      </c>
      <c r="C2" s="1" t="s">
        <v>78</v>
      </c>
      <c r="D2" s="1">
        <v>2</v>
      </c>
      <c r="E2" s="1"/>
      <c r="F2" s="1" t="s">
        <v>79</v>
      </c>
      <c r="G2" s="1" t="s">
        <v>80</v>
      </c>
      <c r="H2" s="1" t="s">
        <v>81</v>
      </c>
      <c r="I2" s="4" t="s">
        <v>82</v>
      </c>
      <c r="J2" s="4" t="s">
        <v>83</v>
      </c>
      <c r="K2" s="1">
        <v>2012</v>
      </c>
      <c r="L2" s="1">
        <v>9958</v>
      </c>
      <c r="M2" s="1" t="s">
        <v>84</v>
      </c>
      <c r="N2" s="1" t="s">
        <v>85</v>
      </c>
      <c r="O2" s="1"/>
      <c r="P2" s="1" t="s">
        <v>86</v>
      </c>
      <c r="Q2" s="1" t="s">
        <v>87</v>
      </c>
      <c r="R2" s="1" t="s">
        <v>88</v>
      </c>
      <c r="S2" s="70" t="s">
        <v>89</v>
      </c>
      <c r="T2" s="2" t="s">
        <v>90</v>
      </c>
      <c r="U2" s="7">
        <v>44118</v>
      </c>
      <c r="V2" s="3"/>
      <c r="W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 s="36">
        <f>IF(TGebouw[[#This Row],[Bwk Interieur]]="Ja",_xlfn.IFNA(LOOKUP(TGebouw[[#This Row],[BVO m2]],Staffel[Van m2 bvo],Staffel[B: Interieur bedrag]),""),"")</f>
        <v>0</v>
      </c>
      <c r="Y2" s="36" t="str">
        <f>IF(OR(TGebouw[[#This Row],[Label]]="nvt",TGebouw[[#This Row],[Label]]="ntb"),"",
    IF(AND(TGebouw[[#This Row],[Verduurzamingsmoment]]="≤ 2030",
           OR(TGebouw[[#This Row],[Datum Label]]&lt;DATE(2021,1,1),TGebouw[[#This Row],[Label]]="Geen")),
        _xlfn.IFNA(LOOKUP(TGebouw[[#This Row],[BVO m2]],Staffel[Van m2 bvo],Staffel[C: Label bedrag]),""),
    "")
)</f>
        <v/>
      </c>
      <c r="Z2" s="36" t="str">
        <f>IF(OR(TGebouw[[#This Row],[Label]]="nvt",TGebouw[[#This Row],[Label]]="ntb"),"",
    IF(AND(TGebouw[[#This Row],[Verduurzamingsmoment]]="≤ 2030",
           OR(TGebouw[[#This Row],[Mtwerkdatum]]&lt;DATE(2021,1,1),TGebouw[[#This Row],[Label]]="Geen")),
        _xlfn.IFNA(LOOKUP(TGebouw[[#This Row],[BVO m2]],Staffel[Van m2 bvo],Staffel[D: Maatwerk bedrag]),""),
    "")
)</f>
        <v/>
      </c>
      <c r="AA2" s="36">
        <f>IF(OR(TGebouw[[#This Row],[Onderhoudsniveau]]="Afstoot, sloop, renovatieplan",TGebouw[[#This Row],[Onderhoudsniveau]]="Leegstand",TGebouw[[#This Row],[Verduurzamingsmoment]]="≤ 2030"),"",
        _xlfn.IFNA(LOOKUP(TGebouw[[#This Row],[BVO m2]],Staffel[Van m2 bvo],Staffel[E: DZH Verkort bedrag]),"")
)</f>
        <v>0</v>
      </c>
      <c r="AB2" s="36">
        <f>IF(OR(TGebouw[[#This Row],[Onderhoudsniveau]]="basis",TGebouw[[#This Row],[Onderhoudsniveau]]="Plus"),_xlfn.IFNA(LOOKUP(TGebouw[[#This Row],[BVO m2]],Staffel[Van m2 bvo],Staffel[F: DMJOP bedrag]),""),"")</f>
        <v>0</v>
      </c>
      <c r="AC2" s="36" t="str">
        <f>IF(OR(TGebouw[[#This Row],[Onderhoudsniveau]]="basis",TGebouw[[#This Row],[Onderhoudsniveau]]="Plus"),"",_xlfn.IFNA(LOOKUP(TGebouw[[#This Row],[BVO m2]],Staffel[Van m2 bvo],Staffel[G: Leegstand bedrag]),""))</f>
        <v/>
      </c>
      <c r="AD2" s="1">
        <v>2</v>
      </c>
      <c r="AE2" s="1" t="s">
        <v>91</v>
      </c>
    </row>
    <row r="3" spans="1:31" customFormat="1" ht="30" x14ac:dyDescent="0.25">
      <c r="A3" s="92" t="s">
        <v>92</v>
      </c>
      <c r="B3" s="1" t="s">
        <v>336</v>
      </c>
      <c r="C3" s="1" t="s">
        <v>337</v>
      </c>
      <c r="D3" s="1">
        <v>261</v>
      </c>
      <c r="E3" s="1"/>
      <c r="F3" s="1" t="s">
        <v>339</v>
      </c>
      <c r="G3" s="92" t="s">
        <v>340</v>
      </c>
      <c r="H3" s="1" t="s">
        <v>338</v>
      </c>
      <c r="I3" s="4"/>
      <c r="J3" s="4"/>
      <c r="K3" s="1"/>
      <c r="L3" s="1">
        <v>8386</v>
      </c>
      <c r="M3" s="1"/>
      <c r="N3" s="1" t="s">
        <v>85</v>
      </c>
      <c r="O3" s="1"/>
      <c r="P3" s="1" t="s">
        <v>86</v>
      </c>
      <c r="Q3" s="93" t="s">
        <v>87</v>
      </c>
      <c r="R3" s="1" t="s">
        <v>88</v>
      </c>
      <c r="S3" s="70" t="s">
        <v>89</v>
      </c>
      <c r="T3" s="94"/>
      <c r="U3" s="7"/>
      <c r="V3" s="3"/>
      <c r="W3"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 s="36">
        <f>IF(TGebouw[[#This Row],[Bwk Interieur]]="Ja",_xlfn.IFNA(LOOKUP(TGebouw[[#This Row],[BVO m2]],Staffel[Van m2 bvo],Staffel[B: Interieur bedrag]),""),"")</f>
        <v>0</v>
      </c>
      <c r="Y3" s="36" t="str">
        <f>IF(OR(TGebouw[[#This Row],[Label]]="nvt",TGebouw[[#This Row],[Label]]="ntb"),"",
    IF(AND(TGebouw[[#This Row],[Verduurzamingsmoment]]="≤ 2030",
           OR(TGebouw[[#This Row],[Datum Label]]&lt;DATE(2021,1,1),TGebouw[[#This Row],[Label]]="Geen")),
        _xlfn.IFNA(LOOKUP(TGebouw[[#This Row],[BVO m2]],Staffel[Van m2 bvo],Staffel[C: Label bedrag]),""),
    "")
)</f>
        <v/>
      </c>
      <c r="Z3" s="36" t="str">
        <f>IF(OR(TGebouw[[#This Row],[Label]]="nvt",TGebouw[[#This Row],[Label]]="ntb"),"",
    IF(AND(TGebouw[[#This Row],[Verduurzamingsmoment]]="≤ 2030",
           OR(TGebouw[[#This Row],[Mtwerkdatum]]&lt;DATE(2021,1,1),TGebouw[[#This Row],[Label]]="Geen")),
        _xlfn.IFNA(LOOKUP(TGebouw[[#This Row],[BVO m2]],Staffel[Van m2 bvo],Staffel[D: Maatwerk bedrag]),""),
    "")
)</f>
        <v/>
      </c>
      <c r="AA3" s="36">
        <f>IF(OR(TGebouw[[#This Row],[Onderhoudsniveau]]="Afstoot, sloop, renovatieplan",TGebouw[[#This Row],[Onderhoudsniveau]]="Leegstand",TGebouw[[#This Row],[Verduurzamingsmoment]]="≤ 2030"),"",
        _xlfn.IFNA(LOOKUP(TGebouw[[#This Row],[BVO m2]],Staffel[Van m2 bvo],Staffel[E: DZH Verkort bedrag]),"")
)</f>
        <v>0</v>
      </c>
      <c r="AB3" s="36">
        <f>IF(OR(TGebouw[[#This Row],[Onderhoudsniveau]]="basis",TGebouw[[#This Row],[Onderhoudsniveau]]="Plus"),_xlfn.IFNA(LOOKUP(TGebouw[[#This Row],[BVO m2]],Staffel[Van m2 bvo],Staffel[F: DMJOP bedrag]),""),"")</f>
        <v>0</v>
      </c>
      <c r="AC3" s="37" t="str">
        <f>IF(OR(TGebouw[[#This Row],[Onderhoudsniveau]]="basis",TGebouw[[#This Row],[Onderhoudsniveau]]="Plus"),"",_xlfn.IFNA(LOOKUP(TGebouw[[#This Row],[BVO m2]],Staffel[Van m2 bvo],Staffel[G: Leegstand bedrag]),""))</f>
        <v/>
      </c>
      <c r="AD3" s="92">
        <v>0</v>
      </c>
      <c r="AE3" s="1"/>
    </row>
    <row r="4" spans="1:31" customFormat="1" ht="60" x14ac:dyDescent="0.25">
      <c r="A4" s="1" t="s">
        <v>92</v>
      </c>
      <c r="B4" s="1" t="s">
        <v>93</v>
      </c>
      <c r="C4" s="1" t="s">
        <v>94</v>
      </c>
      <c r="D4" s="1">
        <v>27</v>
      </c>
      <c r="E4" s="1"/>
      <c r="F4" s="1" t="s">
        <v>95</v>
      </c>
      <c r="G4" s="1" t="s">
        <v>96</v>
      </c>
      <c r="H4" s="1" t="s">
        <v>97</v>
      </c>
      <c r="I4" s="4" t="s">
        <v>98</v>
      </c>
      <c r="J4" s="4" t="s">
        <v>99</v>
      </c>
      <c r="K4" s="1">
        <v>1916</v>
      </c>
      <c r="L4" s="1">
        <v>1874</v>
      </c>
      <c r="M4" s="1" t="s">
        <v>84</v>
      </c>
      <c r="N4" s="1" t="s">
        <v>85</v>
      </c>
      <c r="O4" s="1"/>
      <c r="P4" s="1" t="s">
        <v>100</v>
      </c>
      <c r="Q4" s="1" t="s">
        <v>87</v>
      </c>
      <c r="R4" s="1" t="s">
        <v>101</v>
      </c>
      <c r="S4" s="70" t="s">
        <v>102</v>
      </c>
      <c r="T4" s="2" t="s">
        <v>103</v>
      </c>
      <c r="U4" s="7">
        <v>44132</v>
      </c>
      <c r="V4" s="3">
        <v>44132</v>
      </c>
      <c r="W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4" s="36" t="str">
        <f>IF(TGebouw[[#This Row],[Bwk Interieur]]="Ja",_xlfn.IFNA(LOOKUP(TGebouw[[#This Row],[BVO m2]],Staffel[Van m2 bvo],Staffel[B: Interieur bedrag]),""),"")</f>
        <v/>
      </c>
      <c r="Y4" s="36">
        <f>IF(OR(TGebouw[[#This Row],[Label]]="nvt",TGebouw[[#This Row],[Label]]="ntb"),"",
    IF(AND(TGebouw[[#This Row],[Verduurzamingsmoment]]="≤ 2030",
           OR(TGebouw[[#This Row],[Datum Label]]&lt;DATE(2021,1,1),TGebouw[[#This Row],[Label]]="Geen")),
        _xlfn.IFNA(LOOKUP(TGebouw[[#This Row],[BVO m2]],Staffel[Van m2 bvo],Staffel[C: Label bedrag]),""),
    "")
)</f>
        <v>0</v>
      </c>
      <c r="Z4" s="36">
        <f>IF(OR(TGebouw[[#This Row],[Label]]="nvt",TGebouw[[#This Row],[Label]]="ntb"),"",
    IF(AND(TGebouw[[#This Row],[Verduurzamingsmoment]]="≤ 2030",
           OR(TGebouw[[#This Row],[Mtwerkdatum]]&lt;DATE(2021,1,1),TGebouw[[#This Row],[Label]]="Geen")),
        _xlfn.IFNA(LOOKUP(TGebouw[[#This Row],[BVO m2]],Staffel[Van m2 bvo],Staffel[D: Maatwerk bedrag]),""),
    "")
)</f>
        <v>0</v>
      </c>
      <c r="AA4" s="36" t="str">
        <f>IF(OR(TGebouw[[#This Row],[Onderhoudsniveau]]="Afstoot, sloop, renovatieplan",TGebouw[[#This Row],[Onderhoudsniveau]]="Leegstand",TGebouw[[#This Row],[Verduurzamingsmoment]]="≤ 2030"),"",
        _xlfn.IFNA(LOOKUP(TGebouw[[#This Row],[BVO m2]],Staffel[Van m2 bvo],Staffel[E: DZH Verkort bedrag]),"")
)</f>
        <v/>
      </c>
      <c r="AB4" s="36">
        <f>IF(OR(TGebouw[[#This Row],[Onderhoudsniveau]]="basis",TGebouw[[#This Row],[Onderhoudsniveau]]="Plus"),_xlfn.IFNA(LOOKUP(TGebouw[[#This Row],[BVO m2]],Staffel[Van m2 bvo],Staffel[F: DMJOP bedrag]),""),"")</f>
        <v>0</v>
      </c>
      <c r="AC4" s="36" t="str">
        <f>IF(OR(TGebouw[[#This Row],[Onderhoudsniveau]]="basis",TGebouw[[#This Row],[Onderhoudsniveau]]="Plus"),"",_xlfn.IFNA(LOOKUP(TGebouw[[#This Row],[BVO m2]],Staffel[Van m2 bvo],Staffel[G: Leegstand bedrag]),""))</f>
        <v/>
      </c>
      <c r="AD4" s="1">
        <v>283</v>
      </c>
      <c r="AE4" s="1">
        <v>919659</v>
      </c>
    </row>
    <row r="5" spans="1:31" ht="30" x14ac:dyDescent="0.25">
      <c r="A5" s="1" t="s">
        <v>92</v>
      </c>
      <c r="B5" s="1" t="s">
        <v>93</v>
      </c>
      <c r="C5" s="1" t="s">
        <v>104</v>
      </c>
      <c r="D5" s="1">
        <v>49</v>
      </c>
      <c r="E5" s="1"/>
      <c r="F5" s="1" t="s">
        <v>105</v>
      </c>
      <c r="G5" s="1" t="s">
        <v>106</v>
      </c>
      <c r="H5" s="1" t="s">
        <v>107</v>
      </c>
      <c r="I5" s="4" t="s">
        <v>108</v>
      </c>
      <c r="J5" s="4" t="s">
        <v>109</v>
      </c>
      <c r="K5" s="1">
        <v>1980</v>
      </c>
      <c r="L5" s="1">
        <v>955</v>
      </c>
      <c r="M5" s="1" t="s">
        <v>84</v>
      </c>
      <c r="N5" s="1" t="s">
        <v>110</v>
      </c>
      <c r="O5" s="1"/>
      <c r="P5" s="1" t="s">
        <v>100</v>
      </c>
      <c r="Q5" s="1" t="s">
        <v>87</v>
      </c>
      <c r="R5" s="1" t="s">
        <v>88</v>
      </c>
      <c r="S5" s="70" t="s">
        <v>102</v>
      </c>
      <c r="T5" s="2" t="s">
        <v>111</v>
      </c>
      <c r="U5" s="7">
        <v>42746</v>
      </c>
      <c r="V5" s="3">
        <v>42873</v>
      </c>
      <c r="W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5" s="36" t="str">
        <f>IF(TGebouw[[#This Row],[Bwk Interieur]]="Ja",_xlfn.IFNA(LOOKUP(TGebouw[[#This Row],[BVO m2]],Staffel[Van m2 bvo],Staffel[B: Interieur bedrag]),""),"")</f>
        <v/>
      </c>
      <c r="Y5" s="36" t="str">
        <f>IF(OR(TGebouw[[#This Row],[Label]]="nvt",TGebouw[[#This Row],[Label]]="ntb"),"",
    IF(AND(TGebouw[[#This Row],[Verduurzamingsmoment]]="≤ 2030",
           OR(TGebouw[[#This Row],[Datum Label]]&lt;DATE(2021,1,1),TGebouw[[#This Row],[Label]]="Geen")),
        _xlfn.IFNA(LOOKUP(TGebouw[[#This Row],[BVO m2]],Staffel[Van m2 bvo],Staffel[C: Label bedrag]),""),
    "")
)</f>
        <v/>
      </c>
      <c r="Z5" s="36" t="str">
        <f>IF(OR(TGebouw[[#This Row],[Label]]="nvt",TGebouw[[#This Row],[Label]]="ntb"),"",
    IF(AND(TGebouw[[#This Row],[Verduurzamingsmoment]]="≤ 2030",
           OR(TGebouw[[#This Row],[Mtwerkdatum]]&lt;DATE(2021,1,1),TGebouw[[#This Row],[Label]]="Geen")),
        _xlfn.IFNA(LOOKUP(TGebouw[[#This Row],[BVO m2]],Staffel[Van m2 bvo],Staffel[D: Maatwerk bedrag]),""),
    "")
)</f>
        <v/>
      </c>
      <c r="AA5" s="36">
        <f>IF(OR(TGebouw[[#This Row],[Onderhoudsniveau]]="Afstoot, sloop, renovatieplan",TGebouw[[#This Row],[Onderhoudsniveau]]="Leegstand",TGebouw[[#This Row],[Verduurzamingsmoment]]="≤ 2030"),"",
        _xlfn.IFNA(LOOKUP(TGebouw[[#This Row],[BVO m2]],Staffel[Van m2 bvo],Staffel[E: DZH Verkort bedrag]),"")
)</f>
        <v>0</v>
      </c>
      <c r="AB5" s="36">
        <f>IF(OR(TGebouw[[#This Row],[Onderhoudsniveau]]="basis",TGebouw[[#This Row],[Onderhoudsniveau]]="Plus"),_xlfn.IFNA(LOOKUP(TGebouw[[#This Row],[BVO m2]],Staffel[Van m2 bvo],Staffel[F: DMJOP bedrag]),""),"")</f>
        <v>0</v>
      </c>
      <c r="AC5" s="36" t="str">
        <f>IF(OR(TGebouw[[#This Row],[Onderhoudsniveau]]="basis",TGebouw[[#This Row],[Onderhoudsniveau]]="Plus"),"",_xlfn.IFNA(LOOKUP(TGebouw[[#This Row],[BVO m2]],Staffel[Van m2 bvo],Staffel[G: Leegstand bedrag]),""))</f>
        <v/>
      </c>
      <c r="AD5" s="1">
        <v>139</v>
      </c>
      <c r="AE5" s="1">
        <v>919640</v>
      </c>
    </row>
    <row r="6" spans="1:31" customFormat="1" ht="30" x14ac:dyDescent="0.25">
      <c r="A6" s="1" t="s">
        <v>92</v>
      </c>
      <c r="B6" s="1" t="s">
        <v>93</v>
      </c>
      <c r="C6" s="1" t="s">
        <v>112</v>
      </c>
      <c r="D6" s="1">
        <v>2</v>
      </c>
      <c r="E6" s="1"/>
      <c r="F6" s="1" t="s">
        <v>113</v>
      </c>
      <c r="G6" s="1" t="s">
        <v>114</v>
      </c>
      <c r="H6" s="1" t="s">
        <v>115</v>
      </c>
      <c r="I6" s="4" t="s">
        <v>116</v>
      </c>
      <c r="J6" s="4" t="s">
        <v>117</v>
      </c>
      <c r="K6" s="1">
        <v>1974</v>
      </c>
      <c r="L6" s="1">
        <v>479</v>
      </c>
      <c r="M6" s="1" t="s">
        <v>84</v>
      </c>
      <c r="N6" s="1" t="s">
        <v>110</v>
      </c>
      <c r="O6" s="1"/>
      <c r="P6" s="1" t="s">
        <v>100</v>
      </c>
      <c r="Q6" s="1" t="s">
        <v>87</v>
      </c>
      <c r="R6" s="1" t="s">
        <v>101</v>
      </c>
      <c r="S6" s="70" t="s">
        <v>102</v>
      </c>
      <c r="T6" s="2" t="s">
        <v>118</v>
      </c>
      <c r="U6" s="7">
        <v>42835</v>
      </c>
      <c r="V6" s="3">
        <v>42880</v>
      </c>
      <c r="W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6" s="36" t="str">
        <f>IF(TGebouw[[#This Row],[Bwk Interieur]]="Ja",_xlfn.IFNA(LOOKUP(TGebouw[[#This Row],[BVO m2]],Staffel[Van m2 bvo],Staffel[B: Interieur bedrag]),""),"")</f>
        <v/>
      </c>
      <c r="Y6" s="36">
        <f>IF(OR(TGebouw[[#This Row],[Label]]="nvt",TGebouw[[#This Row],[Label]]="ntb"),"",
    IF(AND(TGebouw[[#This Row],[Verduurzamingsmoment]]="≤ 2030",
           OR(TGebouw[[#This Row],[Datum Label]]&lt;DATE(2021,1,1),TGebouw[[#This Row],[Label]]="Geen")),
        _xlfn.IFNA(LOOKUP(TGebouw[[#This Row],[BVO m2]],Staffel[Van m2 bvo],Staffel[C: Label bedrag]),""),
    "")
)</f>
        <v>0</v>
      </c>
      <c r="Z6" s="36">
        <f>IF(OR(TGebouw[[#This Row],[Label]]="nvt",TGebouw[[#This Row],[Label]]="ntb"),"",
    IF(AND(TGebouw[[#This Row],[Verduurzamingsmoment]]="≤ 2030",
           OR(TGebouw[[#This Row],[Mtwerkdatum]]&lt;DATE(2021,1,1),TGebouw[[#This Row],[Label]]="Geen")),
        _xlfn.IFNA(LOOKUP(TGebouw[[#This Row],[BVO m2]],Staffel[Van m2 bvo],Staffel[D: Maatwerk bedrag]),""),
    "")
)</f>
        <v>0</v>
      </c>
      <c r="AA6" s="36" t="str">
        <f>IF(OR(TGebouw[[#This Row],[Onderhoudsniveau]]="Afstoot, sloop, renovatieplan",TGebouw[[#This Row],[Onderhoudsniveau]]="Leegstand",TGebouw[[#This Row],[Verduurzamingsmoment]]="≤ 2030"),"",
        _xlfn.IFNA(LOOKUP(TGebouw[[#This Row],[BVO m2]],Staffel[Van m2 bvo],Staffel[E: DZH Verkort bedrag]),"")
)</f>
        <v/>
      </c>
      <c r="AB6" s="36">
        <f>IF(OR(TGebouw[[#This Row],[Onderhoudsniveau]]="basis",TGebouw[[#This Row],[Onderhoudsniveau]]="Plus"),_xlfn.IFNA(LOOKUP(TGebouw[[#This Row],[BVO m2]],Staffel[Van m2 bvo],Staffel[F: DMJOP bedrag]),""),"")</f>
        <v>0</v>
      </c>
      <c r="AC6" s="36" t="str">
        <f>IF(OR(TGebouw[[#This Row],[Onderhoudsniveau]]="basis",TGebouw[[#This Row],[Onderhoudsniveau]]="Plus"),"",_xlfn.IFNA(LOOKUP(TGebouw[[#This Row],[BVO m2]],Staffel[Van m2 bvo],Staffel[G: Leegstand bedrag]),""))</f>
        <v/>
      </c>
      <c r="AD6" s="1">
        <v>107</v>
      </c>
      <c r="AE6" s="1">
        <v>919665</v>
      </c>
    </row>
    <row r="7" spans="1:31" customFormat="1" ht="30" x14ac:dyDescent="0.25">
      <c r="A7" s="1" t="s">
        <v>92</v>
      </c>
      <c r="B7" s="1" t="s">
        <v>93</v>
      </c>
      <c r="C7" s="1" t="s">
        <v>119</v>
      </c>
      <c r="D7" s="1">
        <v>4</v>
      </c>
      <c r="E7" s="1"/>
      <c r="F7" s="1" t="s">
        <v>113</v>
      </c>
      <c r="G7" s="1" t="s">
        <v>114</v>
      </c>
      <c r="H7" s="1" t="s">
        <v>120</v>
      </c>
      <c r="I7" s="4" t="s">
        <v>121</v>
      </c>
      <c r="J7" s="4" t="s">
        <v>122</v>
      </c>
      <c r="K7" s="1">
        <v>1974</v>
      </c>
      <c r="L7" s="1">
        <v>479</v>
      </c>
      <c r="M7" s="1" t="s">
        <v>84</v>
      </c>
      <c r="N7" s="1" t="s">
        <v>110</v>
      </c>
      <c r="O7" s="1"/>
      <c r="P7" s="1" t="s">
        <v>100</v>
      </c>
      <c r="Q7" s="1" t="s">
        <v>87</v>
      </c>
      <c r="R7" s="1" t="s">
        <v>88</v>
      </c>
      <c r="S7" s="70" t="s">
        <v>102</v>
      </c>
      <c r="T7" s="2" t="s">
        <v>90</v>
      </c>
      <c r="U7" s="7">
        <v>43292</v>
      </c>
      <c r="V7" s="3"/>
      <c r="W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7" s="36" t="str">
        <f>IF(TGebouw[[#This Row],[Bwk Interieur]]="Ja",_xlfn.IFNA(LOOKUP(TGebouw[[#This Row],[BVO m2]],Staffel[Van m2 bvo],Staffel[B: Interieur bedrag]),""),"")</f>
        <v/>
      </c>
      <c r="Y7" s="36" t="str">
        <f>IF(OR(TGebouw[[#This Row],[Label]]="nvt",TGebouw[[#This Row],[Label]]="ntb"),"",
    IF(AND(TGebouw[[#This Row],[Verduurzamingsmoment]]="≤ 2030",
           OR(TGebouw[[#This Row],[Datum Label]]&lt;DATE(2021,1,1),TGebouw[[#This Row],[Label]]="Geen")),
        _xlfn.IFNA(LOOKUP(TGebouw[[#This Row],[BVO m2]],Staffel[Van m2 bvo],Staffel[C: Label bedrag]),""),
    "")
)</f>
        <v/>
      </c>
      <c r="Z7" s="36" t="str">
        <f>IF(OR(TGebouw[[#This Row],[Label]]="nvt",TGebouw[[#This Row],[Label]]="ntb"),"",
    IF(AND(TGebouw[[#This Row],[Verduurzamingsmoment]]="≤ 2030",
           OR(TGebouw[[#This Row],[Mtwerkdatum]]&lt;DATE(2021,1,1),TGebouw[[#This Row],[Label]]="Geen")),
        _xlfn.IFNA(LOOKUP(TGebouw[[#This Row],[BVO m2]],Staffel[Van m2 bvo],Staffel[D: Maatwerk bedrag]),""),
    "")
)</f>
        <v/>
      </c>
      <c r="AA7" s="36">
        <f>IF(OR(TGebouw[[#This Row],[Onderhoudsniveau]]="Afstoot, sloop, renovatieplan",TGebouw[[#This Row],[Onderhoudsniveau]]="Leegstand",TGebouw[[#This Row],[Verduurzamingsmoment]]="≤ 2030"),"",
        _xlfn.IFNA(LOOKUP(TGebouw[[#This Row],[BVO m2]],Staffel[Van m2 bvo],Staffel[E: DZH Verkort bedrag]),"")
)</f>
        <v>0</v>
      </c>
      <c r="AB7" s="36">
        <f>IF(OR(TGebouw[[#This Row],[Onderhoudsniveau]]="basis",TGebouw[[#This Row],[Onderhoudsniveau]]="Plus"),_xlfn.IFNA(LOOKUP(TGebouw[[#This Row],[BVO m2]],Staffel[Van m2 bvo],Staffel[F: DMJOP bedrag]),""),"")</f>
        <v>0</v>
      </c>
      <c r="AC7" s="36" t="str">
        <f>IF(OR(TGebouw[[#This Row],[Onderhoudsniveau]]="basis",TGebouw[[#This Row],[Onderhoudsniveau]]="Plus"),"",_xlfn.IFNA(LOOKUP(TGebouw[[#This Row],[BVO m2]],Staffel[Van m2 bvo],Staffel[G: Leegstand bedrag]),""))</f>
        <v/>
      </c>
      <c r="AD7" s="1">
        <v>114</v>
      </c>
      <c r="AE7" s="1">
        <v>919666</v>
      </c>
    </row>
    <row r="8" spans="1:31" ht="21.75" customHeight="1" x14ac:dyDescent="0.25">
      <c r="A8" s="1" t="s">
        <v>92</v>
      </c>
      <c r="B8" s="1" t="s">
        <v>93</v>
      </c>
      <c r="C8" s="1" t="s">
        <v>123</v>
      </c>
      <c r="D8" s="1">
        <v>100</v>
      </c>
      <c r="E8" s="1"/>
      <c r="F8" s="1" t="s">
        <v>124</v>
      </c>
      <c r="G8" s="1" t="s">
        <v>124</v>
      </c>
      <c r="H8" s="1" t="s">
        <v>125</v>
      </c>
      <c r="I8" s="4" t="s">
        <v>126</v>
      </c>
      <c r="J8" s="4" t="s">
        <v>127</v>
      </c>
      <c r="K8" s="1">
        <v>1962</v>
      </c>
      <c r="L8" s="1">
        <v>129</v>
      </c>
      <c r="M8" s="1" t="s">
        <v>84</v>
      </c>
      <c r="N8" s="1" t="s">
        <v>128</v>
      </c>
      <c r="O8" s="1"/>
      <c r="P8" s="1" t="s">
        <v>100</v>
      </c>
      <c r="Q8" s="1" t="s">
        <v>87</v>
      </c>
      <c r="R8" s="1" t="s">
        <v>88</v>
      </c>
      <c r="S8" s="70" t="s">
        <v>102</v>
      </c>
      <c r="T8" s="2" t="s">
        <v>129</v>
      </c>
      <c r="U8" s="7" t="s">
        <v>130</v>
      </c>
      <c r="V8" s="3"/>
      <c r="W8"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8" s="36" t="str">
        <f>IF(TGebouw[[#This Row],[Bwk Interieur]]="Ja",_xlfn.IFNA(LOOKUP(TGebouw[[#This Row],[BVO m2]],Staffel[Van m2 bvo],Staffel[B: Interieur bedrag]),""),"")</f>
        <v/>
      </c>
      <c r="Y8" s="36" t="str">
        <f>IF(OR(TGebouw[[#This Row],[Label]]="nvt",TGebouw[[#This Row],[Label]]="ntb"),"",
    IF(AND(TGebouw[[#This Row],[Verduurzamingsmoment]]="≤ 2030",
           OR(TGebouw[[#This Row],[Datum Label]]&lt;DATE(2021,1,1),TGebouw[[#This Row],[Label]]="Geen")),
        _xlfn.IFNA(LOOKUP(TGebouw[[#This Row],[BVO m2]],Staffel[Van m2 bvo],Staffel[C: Label bedrag]),""),
    "")
)</f>
        <v/>
      </c>
      <c r="Z8" s="36" t="str">
        <f>IF(OR(TGebouw[[#This Row],[Label]]="nvt",TGebouw[[#This Row],[Label]]="ntb"),"",
    IF(AND(TGebouw[[#This Row],[Verduurzamingsmoment]]="≤ 2030",
           OR(TGebouw[[#This Row],[Mtwerkdatum]]&lt;DATE(2021,1,1),TGebouw[[#This Row],[Label]]="Geen")),
        _xlfn.IFNA(LOOKUP(TGebouw[[#This Row],[BVO m2]],Staffel[Van m2 bvo],Staffel[D: Maatwerk bedrag]),""),
    "")
)</f>
        <v/>
      </c>
      <c r="AA8" s="36">
        <f>IF(OR(TGebouw[[#This Row],[Onderhoudsniveau]]="Afstoot, sloop, renovatieplan",TGebouw[[#This Row],[Onderhoudsniveau]]="Leegstand",TGebouw[[#This Row],[Verduurzamingsmoment]]="≤ 2030"),"",
        _xlfn.IFNA(LOOKUP(TGebouw[[#This Row],[BVO m2]],Staffel[Van m2 bvo],Staffel[E: DZH Verkort bedrag]),"")
)</f>
        <v>0</v>
      </c>
      <c r="AB8" s="36">
        <f>IF(OR(TGebouw[[#This Row],[Onderhoudsniveau]]="basis",TGebouw[[#This Row],[Onderhoudsniveau]]="Plus"),_xlfn.IFNA(LOOKUP(TGebouw[[#This Row],[BVO m2]],Staffel[Van m2 bvo],Staffel[F: DMJOP bedrag]),""),"")</f>
        <v>0</v>
      </c>
      <c r="AC8" s="36" t="str">
        <f>IF(OR(TGebouw[[#This Row],[Onderhoudsniveau]]="basis",TGebouw[[#This Row],[Onderhoudsniveau]]="Plus"),"",_xlfn.IFNA(LOOKUP(TGebouw[[#This Row],[BVO m2]],Staffel[Van m2 bvo],Staffel[G: Leegstand bedrag]),""))</f>
        <v/>
      </c>
      <c r="AD8" s="1">
        <v>1</v>
      </c>
      <c r="AE8" s="1"/>
    </row>
    <row r="9" spans="1:31" customFormat="1" ht="45" x14ac:dyDescent="0.25">
      <c r="A9" s="1" t="s">
        <v>92</v>
      </c>
      <c r="B9" s="1" t="s">
        <v>93</v>
      </c>
      <c r="C9" s="1" t="s">
        <v>131</v>
      </c>
      <c r="D9" s="1">
        <v>107</v>
      </c>
      <c r="E9" s="1"/>
      <c r="F9" s="1" t="s">
        <v>132</v>
      </c>
      <c r="G9" s="1" t="s">
        <v>133</v>
      </c>
      <c r="H9" s="1" t="s">
        <v>134</v>
      </c>
      <c r="I9" s="4" t="s">
        <v>135</v>
      </c>
      <c r="J9" s="4" t="s">
        <v>136</v>
      </c>
      <c r="K9" s="1">
        <v>1920</v>
      </c>
      <c r="L9" s="1">
        <v>2155</v>
      </c>
      <c r="M9" s="1" t="s">
        <v>84</v>
      </c>
      <c r="N9" s="1" t="s">
        <v>137</v>
      </c>
      <c r="O9" s="1"/>
      <c r="P9" s="1" t="s">
        <v>138</v>
      </c>
      <c r="Q9" s="1" t="s">
        <v>87</v>
      </c>
      <c r="R9" s="1" t="s">
        <v>88</v>
      </c>
      <c r="S9" s="70" t="s">
        <v>102</v>
      </c>
      <c r="T9" s="2" t="s">
        <v>129</v>
      </c>
      <c r="U9" s="7" t="s">
        <v>130</v>
      </c>
      <c r="V9" s="3"/>
      <c r="W9"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9" s="36" t="str">
        <f>IF(TGebouw[[#This Row],[Bwk Interieur]]="Ja",_xlfn.IFNA(LOOKUP(TGebouw[[#This Row],[BVO m2]],Staffel[Van m2 bvo],Staffel[B: Interieur bedrag]),""),"")</f>
        <v/>
      </c>
      <c r="Y9" s="36" t="str">
        <f>IF(OR(TGebouw[[#This Row],[Label]]="nvt",TGebouw[[#This Row],[Label]]="ntb"),"",
    IF(AND(TGebouw[[#This Row],[Verduurzamingsmoment]]="≤ 2030",
           OR(TGebouw[[#This Row],[Datum Label]]&lt;DATE(2021,1,1),TGebouw[[#This Row],[Label]]="Geen")),
        _xlfn.IFNA(LOOKUP(TGebouw[[#This Row],[BVO m2]],Staffel[Van m2 bvo],Staffel[C: Label bedrag]),""),
    "")
)</f>
        <v/>
      </c>
      <c r="Z9" s="36" t="str">
        <f>IF(OR(TGebouw[[#This Row],[Label]]="nvt",TGebouw[[#This Row],[Label]]="ntb"),"",
    IF(AND(TGebouw[[#This Row],[Verduurzamingsmoment]]="≤ 2030",
           OR(TGebouw[[#This Row],[Mtwerkdatum]]&lt;DATE(2021,1,1),TGebouw[[#This Row],[Label]]="Geen")),
        _xlfn.IFNA(LOOKUP(TGebouw[[#This Row],[BVO m2]],Staffel[Van m2 bvo],Staffel[D: Maatwerk bedrag]),""),
    "")
)</f>
        <v/>
      </c>
      <c r="AA9" s="36">
        <f>IF(OR(TGebouw[[#This Row],[Onderhoudsniveau]]="Afstoot, sloop, renovatieplan",TGebouw[[#This Row],[Onderhoudsniveau]]="Leegstand",TGebouw[[#This Row],[Verduurzamingsmoment]]="≤ 2030"),"",
        _xlfn.IFNA(LOOKUP(TGebouw[[#This Row],[BVO m2]],Staffel[Van m2 bvo],Staffel[E: DZH Verkort bedrag]),"")
)</f>
        <v>0</v>
      </c>
      <c r="AB9" s="36">
        <f>IF(OR(TGebouw[[#This Row],[Onderhoudsniveau]]="basis",TGebouw[[#This Row],[Onderhoudsniveau]]="Plus"),_xlfn.IFNA(LOOKUP(TGebouw[[#This Row],[BVO m2]],Staffel[Van m2 bvo],Staffel[F: DMJOP bedrag]),""),"")</f>
        <v>0</v>
      </c>
      <c r="AC9" s="36" t="str">
        <f>IF(OR(TGebouw[[#This Row],[Onderhoudsniveau]]="basis",TGebouw[[#This Row],[Onderhoudsniveau]]="Plus"),"",_xlfn.IFNA(LOOKUP(TGebouw[[#This Row],[BVO m2]],Staffel[Van m2 bvo],Staffel[G: Leegstand bedrag]),""))</f>
        <v/>
      </c>
      <c r="AD9" s="1" t="s">
        <v>139</v>
      </c>
      <c r="AE9" s="1">
        <v>914643</v>
      </c>
    </row>
    <row r="10" spans="1:31" ht="30" x14ac:dyDescent="0.25">
      <c r="A10" s="1" t="s">
        <v>92</v>
      </c>
      <c r="B10" s="1" t="s">
        <v>93</v>
      </c>
      <c r="C10" s="1" t="s">
        <v>140</v>
      </c>
      <c r="D10" s="1">
        <v>6</v>
      </c>
      <c r="E10" s="1"/>
      <c r="F10" s="1" t="s">
        <v>141</v>
      </c>
      <c r="G10" s="1" t="s">
        <v>142</v>
      </c>
      <c r="H10" s="1" t="s">
        <v>143</v>
      </c>
      <c r="I10" s="4"/>
      <c r="J10" s="4" t="s">
        <v>144</v>
      </c>
      <c r="K10" s="1">
        <v>2014</v>
      </c>
      <c r="L10" s="1">
        <v>1071</v>
      </c>
      <c r="M10" s="1" t="s">
        <v>84</v>
      </c>
      <c r="N10" s="1" t="s">
        <v>128</v>
      </c>
      <c r="O10" s="1"/>
      <c r="P10" s="1" t="s">
        <v>100</v>
      </c>
      <c r="Q10" s="1" t="s">
        <v>87</v>
      </c>
      <c r="R10" s="1" t="s">
        <v>88</v>
      </c>
      <c r="S10" s="70" t="s">
        <v>102</v>
      </c>
      <c r="T10" s="2" t="s">
        <v>90</v>
      </c>
      <c r="U10" s="7">
        <v>44117</v>
      </c>
      <c r="V10" s="3">
        <v>44172</v>
      </c>
      <c r="W1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0" s="36" t="str">
        <f>IF(TGebouw[[#This Row],[Bwk Interieur]]="Ja",_xlfn.IFNA(LOOKUP(TGebouw[[#This Row],[BVO m2]],Staffel[Van m2 bvo],Staffel[B: Interieur bedrag]),""),"")</f>
        <v/>
      </c>
      <c r="Y10" s="36" t="str">
        <f>IF(OR(TGebouw[[#This Row],[Label]]="nvt",TGebouw[[#This Row],[Label]]="ntb"),"",
    IF(AND(TGebouw[[#This Row],[Verduurzamingsmoment]]="≤ 2030",
           OR(TGebouw[[#This Row],[Datum Label]]&lt;DATE(2021,1,1),TGebouw[[#This Row],[Label]]="Geen")),
        _xlfn.IFNA(LOOKUP(TGebouw[[#This Row],[BVO m2]],Staffel[Van m2 bvo],Staffel[C: Label bedrag]),""),
    "")
)</f>
        <v/>
      </c>
      <c r="Z10" s="36" t="str">
        <f>IF(OR(TGebouw[[#This Row],[Label]]="nvt",TGebouw[[#This Row],[Label]]="ntb"),"",
    IF(AND(TGebouw[[#This Row],[Verduurzamingsmoment]]="≤ 2030",
           OR(TGebouw[[#This Row],[Mtwerkdatum]]&lt;DATE(2021,1,1),TGebouw[[#This Row],[Label]]="Geen")),
        _xlfn.IFNA(LOOKUP(TGebouw[[#This Row],[BVO m2]],Staffel[Van m2 bvo],Staffel[D: Maatwerk bedrag]),""),
    "")
)</f>
        <v/>
      </c>
      <c r="AA10" s="36">
        <f>IF(OR(TGebouw[[#This Row],[Onderhoudsniveau]]="Afstoot, sloop, renovatieplan",TGebouw[[#This Row],[Onderhoudsniveau]]="Leegstand",TGebouw[[#This Row],[Verduurzamingsmoment]]="≤ 2030"),"",
        _xlfn.IFNA(LOOKUP(TGebouw[[#This Row],[BVO m2]],Staffel[Van m2 bvo],Staffel[E: DZH Verkort bedrag]),"")
)</f>
        <v>0</v>
      </c>
      <c r="AB10" s="36">
        <f>IF(OR(TGebouw[[#This Row],[Onderhoudsniveau]]="basis",TGebouw[[#This Row],[Onderhoudsniveau]]="Plus"),_xlfn.IFNA(LOOKUP(TGebouw[[#This Row],[BVO m2]],Staffel[Van m2 bvo],Staffel[F: DMJOP bedrag]),""),"")</f>
        <v>0</v>
      </c>
      <c r="AC10" s="36" t="str">
        <f>IF(OR(TGebouw[[#This Row],[Onderhoudsniveau]]="basis",TGebouw[[#This Row],[Onderhoudsniveau]]="Plus"),"",_xlfn.IFNA(LOOKUP(TGebouw[[#This Row],[BVO m2]],Staffel[Van m2 bvo],Staffel[G: Leegstand bedrag]),""))</f>
        <v/>
      </c>
      <c r="AD10" s="1">
        <v>129</v>
      </c>
      <c r="AE10" s="1"/>
    </row>
    <row r="11" spans="1:31" customFormat="1" ht="30" x14ac:dyDescent="0.25">
      <c r="A11" s="1" t="str">
        <f>IF(TGebouw[[#This Row],[Monument]]="",IF(TGebouw[[#This Row],[Perceel OH]]="van Dorp (1)","P1",IF(TGebouw[[#This Row],[Perceel OH]]="Unica (2)","P2")),"PM")</f>
        <v>P2</v>
      </c>
      <c r="B11" s="1" t="s">
        <v>77</v>
      </c>
      <c r="C11" s="1" t="s">
        <v>145</v>
      </c>
      <c r="D11" s="1">
        <v>4</v>
      </c>
      <c r="E11" s="1"/>
      <c r="F11" s="1" t="s">
        <v>146</v>
      </c>
      <c r="G11" s="1" t="s">
        <v>147</v>
      </c>
      <c r="H11" s="1" t="s">
        <v>148</v>
      </c>
      <c r="I11" s="4" t="s">
        <v>149</v>
      </c>
      <c r="J11" s="4" t="s">
        <v>150</v>
      </c>
      <c r="K11" s="1">
        <v>1930</v>
      </c>
      <c r="L11" s="1">
        <v>2502</v>
      </c>
      <c r="M11" s="1" t="s">
        <v>84</v>
      </c>
      <c r="N11" s="1" t="s">
        <v>128</v>
      </c>
      <c r="O11" s="1"/>
      <c r="P11" s="1" t="s">
        <v>100</v>
      </c>
      <c r="Q11" s="1" t="s">
        <v>151</v>
      </c>
      <c r="R11" s="1" t="s">
        <v>88</v>
      </c>
      <c r="S11" s="70" t="s">
        <v>102</v>
      </c>
      <c r="T11" s="2" t="s">
        <v>103</v>
      </c>
      <c r="U11" s="7">
        <v>44154</v>
      </c>
      <c r="V11" s="3">
        <v>44154</v>
      </c>
      <c r="W11"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1" s="36" t="str">
        <f>IF(TGebouw[[#This Row],[Bwk Interieur]]="Ja",_xlfn.IFNA(LOOKUP(TGebouw[[#This Row],[BVO m2]],Staffel[Van m2 bvo],Staffel[B: Interieur bedrag]),""),"")</f>
        <v/>
      </c>
      <c r="Y11" s="36" t="str">
        <f>IF(OR(TGebouw[[#This Row],[Label]]="nvt",TGebouw[[#This Row],[Label]]="ntb"),"",
    IF(AND(TGebouw[[#This Row],[Verduurzamingsmoment]]="≤ 2030",
           OR(TGebouw[[#This Row],[Datum Label]]&lt;DATE(2021,1,1),TGebouw[[#This Row],[Label]]="Geen")),
        _xlfn.IFNA(LOOKUP(TGebouw[[#This Row],[BVO m2]],Staffel[Van m2 bvo],Staffel[C: Label bedrag]),""),
    "")
)</f>
        <v/>
      </c>
      <c r="Z11" s="36" t="str">
        <f>IF(OR(TGebouw[[#This Row],[Label]]="nvt",TGebouw[[#This Row],[Label]]="ntb"),"",
    IF(AND(TGebouw[[#This Row],[Verduurzamingsmoment]]="≤ 2030",
           OR(TGebouw[[#This Row],[Mtwerkdatum]]&lt;DATE(2021,1,1),TGebouw[[#This Row],[Label]]="Geen")),
        _xlfn.IFNA(LOOKUP(TGebouw[[#This Row],[BVO m2]],Staffel[Van m2 bvo],Staffel[D: Maatwerk bedrag]),""),
    "")
)</f>
        <v/>
      </c>
      <c r="AA11" s="36">
        <f>IF(OR(TGebouw[[#This Row],[Onderhoudsniveau]]="Afstoot, sloop, renovatieplan",TGebouw[[#This Row],[Onderhoudsniveau]]="Leegstand",TGebouw[[#This Row],[Verduurzamingsmoment]]="≤ 2030"),"",
        _xlfn.IFNA(LOOKUP(TGebouw[[#This Row],[BVO m2]],Staffel[Van m2 bvo],Staffel[E: DZH Verkort bedrag]),"")
)</f>
        <v>0</v>
      </c>
      <c r="AB11" s="36">
        <f>IF(OR(TGebouw[[#This Row],[Onderhoudsniveau]]="basis",TGebouw[[#This Row],[Onderhoudsniveau]]="Plus"),_xlfn.IFNA(LOOKUP(TGebouw[[#This Row],[BVO m2]],Staffel[Van m2 bvo],Staffel[F: DMJOP bedrag]),""),"")</f>
        <v>0</v>
      </c>
      <c r="AC11" s="36" t="str">
        <f>IF(OR(TGebouw[[#This Row],[Onderhoudsniveau]]="basis",TGebouw[[#This Row],[Onderhoudsniveau]]="Plus"),"",_xlfn.IFNA(LOOKUP(TGebouw[[#This Row],[BVO m2]],Staffel[Van m2 bvo],Staffel[G: Leegstand bedrag]),""))</f>
        <v/>
      </c>
      <c r="AD11" s="1">
        <v>397</v>
      </c>
      <c r="AE11" s="1">
        <v>919747</v>
      </c>
    </row>
    <row r="12" spans="1:31" customFormat="1" ht="45" x14ac:dyDescent="0.25">
      <c r="A12" s="1" t="s">
        <v>92</v>
      </c>
      <c r="B12" s="1" t="s">
        <v>93</v>
      </c>
      <c r="C12" s="1" t="s">
        <v>152</v>
      </c>
      <c r="D12" s="1">
        <v>14</v>
      </c>
      <c r="E12" s="1"/>
      <c r="F12" s="1" t="s">
        <v>153</v>
      </c>
      <c r="G12" s="1" t="s">
        <v>154</v>
      </c>
      <c r="H12" s="1" t="s">
        <v>155</v>
      </c>
      <c r="I12" s="4" t="s">
        <v>156</v>
      </c>
      <c r="J12" s="4" t="s">
        <v>157</v>
      </c>
      <c r="K12" s="1">
        <v>1995</v>
      </c>
      <c r="L12" s="1">
        <v>1063</v>
      </c>
      <c r="M12" s="1" t="s">
        <v>84</v>
      </c>
      <c r="N12" s="1" t="s">
        <v>85</v>
      </c>
      <c r="O12" s="1"/>
      <c r="P12" s="1" t="s">
        <v>100</v>
      </c>
      <c r="Q12" s="1" t="s">
        <v>87</v>
      </c>
      <c r="R12" s="1" t="s">
        <v>88</v>
      </c>
      <c r="S12" s="70" t="s">
        <v>102</v>
      </c>
      <c r="T12" s="2" t="s">
        <v>90</v>
      </c>
      <c r="U12" s="7">
        <v>44126</v>
      </c>
      <c r="V12" s="3"/>
      <c r="W1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2" s="36" t="str">
        <f>IF(TGebouw[[#This Row],[Bwk Interieur]]="Ja",_xlfn.IFNA(LOOKUP(TGebouw[[#This Row],[BVO m2]],Staffel[Van m2 bvo],Staffel[B: Interieur bedrag]),""),"")</f>
        <v/>
      </c>
      <c r="Y12" s="36" t="str">
        <f>IF(OR(TGebouw[[#This Row],[Label]]="nvt",TGebouw[[#This Row],[Label]]="ntb"),"",
    IF(AND(TGebouw[[#This Row],[Verduurzamingsmoment]]="≤ 2030",
           OR(TGebouw[[#This Row],[Datum Label]]&lt;DATE(2021,1,1),TGebouw[[#This Row],[Label]]="Geen")),
        _xlfn.IFNA(LOOKUP(TGebouw[[#This Row],[BVO m2]],Staffel[Van m2 bvo],Staffel[C: Label bedrag]),""),
    "")
)</f>
        <v/>
      </c>
      <c r="Z12" s="36" t="str">
        <f>IF(OR(TGebouw[[#This Row],[Label]]="nvt",TGebouw[[#This Row],[Label]]="ntb"),"",
    IF(AND(TGebouw[[#This Row],[Verduurzamingsmoment]]="≤ 2030",
           OR(TGebouw[[#This Row],[Mtwerkdatum]]&lt;DATE(2021,1,1),TGebouw[[#This Row],[Label]]="Geen")),
        _xlfn.IFNA(LOOKUP(TGebouw[[#This Row],[BVO m2]],Staffel[Van m2 bvo],Staffel[D: Maatwerk bedrag]),""),
    "")
)</f>
        <v/>
      </c>
      <c r="AA12" s="36">
        <f>IF(OR(TGebouw[[#This Row],[Onderhoudsniveau]]="Afstoot, sloop, renovatieplan",TGebouw[[#This Row],[Onderhoudsniveau]]="Leegstand",TGebouw[[#This Row],[Verduurzamingsmoment]]="≤ 2030"),"",
        _xlfn.IFNA(LOOKUP(TGebouw[[#This Row],[BVO m2]],Staffel[Van m2 bvo],Staffel[E: DZH Verkort bedrag]),"")
)</f>
        <v>0</v>
      </c>
      <c r="AB12" s="36">
        <f>IF(OR(TGebouw[[#This Row],[Onderhoudsniveau]]="basis",TGebouw[[#This Row],[Onderhoudsniveau]]="Plus"),_xlfn.IFNA(LOOKUP(TGebouw[[#This Row],[BVO m2]],Staffel[Van m2 bvo],Staffel[F: DMJOP bedrag]),""),"")</f>
        <v>0</v>
      </c>
      <c r="AC12" s="36" t="str">
        <f>IF(OR(TGebouw[[#This Row],[Onderhoudsniveau]]="basis",TGebouw[[#This Row],[Onderhoudsniveau]]="Plus"),"",_xlfn.IFNA(LOOKUP(TGebouw[[#This Row],[BVO m2]],Staffel[Van m2 bvo],Staffel[G: Leegstand bedrag]),""))</f>
        <v/>
      </c>
      <c r="AD12" s="1">
        <v>137</v>
      </c>
      <c r="AE12" s="1">
        <v>919682</v>
      </c>
    </row>
    <row r="13" spans="1:31" ht="30" x14ac:dyDescent="0.25">
      <c r="A13" s="1" t="str">
        <f>IF(TGebouw[[#This Row],[Monument]]="",IF(TGebouw[[#This Row],[Perceel OH]]="van Dorp (1)","P1",IF(TGebouw[[#This Row],[Perceel OH]]="Unica (2)","P2")),"PM")</f>
        <v>P2</v>
      </c>
      <c r="B13" s="1" t="s">
        <v>77</v>
      </c>
      <c r="C13" s="1" t="s">
        <v>158</v>
      </c>
      <c r="D13" s="1">
        <v>70</v>
      </c>
      <c r="E13" s="1"/>
      <c r="F13" s="1" t="s">
        <v>159</v>
      </c>
      <c r="G13" s="1" t="s">
        <v>160</v>
      </c>
      <c r="H13" s="1" t="s">
        <v>161</v>
      </c>
      <c r="I13" s="4" t="s">
        <v>162</v>
      </c>
      <c r="J13" s="4" t="s">
        <v>163</v>
      </c>
      <c r="K13" s="1">
        <v>1950</v>
      </c>
      <c r="L13" s="1">
        <v>6624</v>
      </c>
      <c r="M13" s="1" t="s">
        <v>84</v>
      </c>
      <c r="N13" s="1" t="s">
        <v>137</v>
      </c>
      <c r="O13" s="1"/>
      <c r="P13" s="1" t="s">
        <v>164</v>
      </c>
      <c r="Q13" s="1" t="s">
        <v>165</v>
      </c>
      <c r="R13" s="1"/>
      <c r="S13" s="70" t="s">
        <v>102</v>
      </c>
      <c r="T13" s="2" t="s">
        <v>166</v>
      </c>
      <c r="U13" s="7" t="s">
        <v>130</v>
      </c>
      <c r="V13" s="3"/>
      <c r="W1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3" s="36" t="str">
        <f>IF(TGebouw[[#This Row],[Bwk Interieur]]="Ja",_xlfn.IFNA(LOOKUP(TGebouw[[#This Row],[BVO m2]],Staffel[Van m2 bvo],Staffel[B: Interieur bedrag]),""),"")</f>
        <v/>
      </c>
      <c r="Y13" s="36" t="str">
        <f>IF(OR(TGebouw[[#This Row],[Label]]="nvt",TGebouw[[#This Row],[Label]]="ntb"),"",
    IF(AND(TGebouw[[#This Row],[Verduurzamingsmoment]]="≤ 2030",
           OR(TGebouw[[#This Row],[Datum Label]]&lt;DATE(2021,1,1),TGebouw[[#This Row],[Label]]="Geen")),
        _xlfn.IFNA(LOOKUP(TGebouw[[#This Row],[BVO m2]],Staffel[Van m2 bvo],Staffel[C: Label bedrag]),""),
    "")
)</f>
        <v/>
      </c>
      <c r="Z13" s="36" t="str">
        <f>IF(OR(TGebouw[[#This Row],[Label]]="nvt",TGebouw[[#This Row],[Label]]="ntb"),"",
    IF(AND(TGebouw[[#This Row],[Verduurzamingsmoment]]="≤ 2030",
           OR(TGebouw[[#This Row],[Mtwerkdatum]]&lt;DATE(2021,1,1),TGebouw[[#This Row],[Label]]="Geen")),
        _xlfn.IFNA(LOOKUP(TGebouw[[#This Row],[BVO m2]],Staffel[Van m2 bvo],Staffel[D: Maatwerk bedrag]),""),
    "")
)</f>
        <v/>
      </c>
      <c r="AA13" s="36" t="str">
        <f>IF(OR(TGebouw[[#This Row],[Onderhoudsniveau]]="Afstoot, sloop, renovatieplan",TGebouw[[#This Row],[Onderhoudsniveau]]="Leegstand",TGebouw[[#This Row],[Verduurzamingsmoment]]="≤ 2030"),"",
        _xlfn.IFNA(LOOKUP(TGebouw[[#This Row],[BVO m2]],Staffel[Van m2 bvo],Staffel[E: DZH Verkort bedrag]),"")
)</f>
        <v/>
      </c>
      <c r="AB13" s="36" t="str">
        <f>IF(OR(TGebouw[[#This Row],[Onderhoudsniveau]]="basis",TGebouw[[#This Row],[Onderhoudsniveau]]="Plus"),_xlfn.IFNA(LOOKUP(TGebouw[[#This Row],[BVO m2]],Staffel[Van m2 bvo],Staffel[F: DMJOP bedrag]),""),"")</f>
        <v/>
      </c>
      <c r="AC13" s="36">
        <f>IF(OR(TGebouw[[#This Row],[Onderhoudsniveau]]="basis",TGebouw[[#This Row],[Onderhoudsniveau]]="Plus"),"",_xlfn.IFNA(LOOKUP(TGebouw[[#This Row],[BVO m2]],Staffel[Van m2 bvo],Staffel[G: Leegstand bedrag]),""))</f>
        <v>0</v>
      </c>
      <c r="AD13" s="1">
        <v>8</v>
      </c>
      <c r="AE13" s="1">
        <v>910704</v>
      </c>
    </row>
    <row r="14" spans="1:31" ht="30" x14ac:dyDescent="0.25">
      <c r="A14" s="1" t="str">
        <f>IF(TGebouw[[#This Row],[Monument]]="",IF(TGebouw[[#This Row],[Perceel OH]]="van Dorp (1)","P1",IF(TGebouw[[#This Row],[Perceel OH]]="Unica (2)","P2")),"PM")</f>
        <v>P2</v>
      </c>
      <c r="B14" s="1" t="s">
        <v>77</v>
      </c>
      <c r="C14" s="1" t="s">
        <v>167</v>
      </c>
      <c r="D14" s="1">
        <v>72</v>
      </c>
      <c r="E14" s="1"/>
      <c r="F14" s="1" t="s">
        <v>168</v>
      </c>
      <c r="G14" s="1" t="s">
        <v>169</v>
      </c>
      <c r="H14" s="1" t="s">
        <v>161</v>
      </c>
      <c r="I14" s="4"/>
      <c r="J14" s="4" t="s">
        <v>170</v>
      </c>
      <c r="K14" s="1">
        <v>1977</v>
      </c>
      <c r="L14" s="1">
        <v>10655</v>
      </c>
      <c r="M14" s="1" t="s">
        <v>84</v>
      </c>
      <c r="N14" s="1" t="s">
        <v>137</v>
      </c>
      <c r="O14" s="1"/>
      <c r="P14" s="1" t="s">
        <v>164</v>
      </c>
      <c r="Q14" s="1" t="s">
        <v>165</v>
      </c>
      <c r="R14" s="1"/>
      <c r="S14" s="70" t="s">
        <v>102</v>
      </c>
      <c r="T14" s="2" t="s">
        <v>166</v>
      </c>
      <c r="U14" s="7" t="s">
        <v>130</v>
      </c>
      <c r="V14" s="3"/>
      <c r="W14"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4" s="36" t="str">
        <f>IF(TGebouw[[#This Row],[Bwk Interieur]]="Ja",_xlfn.IFNA(LOOKUP(TGebouw[[#This Row],[BVO m2]],Staffel[Van m2 bvo],Staffel[B: Interieur bedrag]),""),"")</f>
        <v/>
      </c>
      <c r="Y14" s="36" t="str">
        <f>IF(OR(TGebouw[[#This Row],[Label]]="nvt",TGebouw[[#This Row],[Label]]="ntb"),"",
    IF(AND(TGebouw[[#This Row],[Verduurzamingsmoment]]="≤ 2030",
           OR(TGebouw[[#This Row],[Datum Label]]&lt;DATE(2021,1,1),TGebouw[[#This Row],[Label]]="Geen")),
        _xlfn.IFNA(LOOKUP(TGebouw[[#This Row],[BVO m2]],Staffel[Van m2 bvo],Staffel[C: Label bedrag]),""),
    "")
)</f>
        <v/>
      </c>
      <c r="Z14" s="36" t="str">
        <f>IF(OR(TGebouw[[#This Row],[Label]]="nvt",TGebouw[[#This Row],[Label]]="ntb"),"",
    IF(AND(TGebouw[[#This Row],[Verduurzamingsmoment]]="≤ 2030",
           OR(TGebouw[[#This Row],[Mtwerkdatum]]&lt;DATE(2021,1,1),TGebouw[[#This Row],[Label]]="Geen")),
        _xlfn.IFNA(LOOKUP(TGebouw[[#This Row],[BVO m2]],Staffel[Van m2 bvo],Staffel[D: Maatwerk bedrag]),""),
    "")
)</f>
        <v/>
      </c>
      <c r="AA14" s="36" t="str">
        <f>IF(OR(TGebouw[[#This Row],[Onderhoudsniveau]]="Afstoot, sloop, renovatieplan",TGebouw[[#This Row],[Onderhoudsniveau]]="Leegstand",TGebouw[[#This Row],[Verduurzamingsmoment]]="≤ 2030"),"",
        _xlfn.IFNA(LOOKUP(TGebouw[[#This Row],[BVO m2]],Staffel[Van m2 bvo],Staffel[E: DZH Verkort bedrag]),"")
)</f>
        <v/>
      </c>
      <c r="AB14" s="36" t="str">
        <f>IF(OR(TGebouw[[#This Row],[Onderhoudsniveau]]="basis",TGebouw[[#This Row],[Onderhoudsniveau]]="Plus"),_xlfn.IFNA(LOOKUP(TGebouw[[#This Row],[BVO m2]],Staffel[Van m2 bvo],Staffel[F: DMJOP bedrag]),""),"")</f>
        <v/>
      </c>
      <c r="AC14" s="36">
        <f>IF(OR(TGebouw[[#This Row],[Onderhoudsniveau]]="basis",TGebouw[[#This Row],[Onderhoudsniveau]]="Plus"),"",_xlfn.IFNA(LOOKUP(TGebouw[[#This Row],[BVO m2]],Staffel[Van m2 bvo],Staffel[G: Leegstand bedrag]),""))</f>
        <v>0</v>
      </c>
      <c r="AD14" s="1">
        <v>4</v>
      </c>
      <c r="AE14" s="1">
        <v>919505</v>
      </c>
    </row>
    <row r="15" spans="1:31" ht="30" x14ac:dyDescent="0.25">
      <c r="A15" s="1" t="str">
        <f>IF(TGebouw[[#This Row],[Monument]]="",IF(TGebouw[[#This Row],[Perceel OH]]="van Dorp (1)","P1",IF(TGebouw[[#This Row],[Perceel OH]]="Unica (2)","P2")),"PM")</f>
        <v>P2</v>
      </c>
      <c r="B15" s="1" t="s">
        <v>77</v>
      </c>
      <c r="C15" s="1" t="s">
        <v>171</v>
      </c>
      <c r="D15" s="1">
        <v>11</v>
      </c>
      <c r="E15" s="1"/>
      <c r="F15" s="1" t="s">
        <v>172</v>
      </c>
      <c r="G15" s="1" t="s">
        <v>173</v>
      </c>
      <c r="H15" s="1" t="s">
        <v>174</v>
      </c>
      <c r="I15" s="4" t="s">
        <v>175</v>
      </c>
      <c r="J15" s="4" t="s">
        <v>170</v>
      </c>
      <c r="K15" s="1">
        <v>1999</v>
      </c>
      <c r="L15" s="1">
        <v>16920</v>
      </c>
      <c r="M15" s="1" t="s">
        <v>84</v>
      </c>
      <c r="N15" s="1" t="s">
        <v>176</v>
      </c>
      <c r="O15" s="1"/>
      <c r="P15" s="1" t="s">
        <v>177</v>
      </c>
      <c r="Q15" s="1" t="s">
        <v>87</v>
      </c>
      <c r="R15" s="1"/>
      <c r="S15" s="70" t="s">
        <v>102</v>
      </c>
      <c r="T15" s="2" t="s">
        <v>166</v>
      </c>
      <c r="U15" s="7" t="s">
        <v>130</v>
      </c>
      <c r="V15" s="3"/>
      <c r="W1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5" s="36" t="str">
        <f>IF(TGebouw[[#This Row],[Bwk Interieur]]="Ja",_xlfn.IFNA(LOOKUP(TGebouw[[#This Row],[BVO m2]],Staffel[Van m2 bvo],Staffel[B: Interieur bedrag]),""),"")</f>
        <v/>
      </c>
      <c r="Y15" s="36" t="str">
        <f>IF(OR(TGebouw[[#This Row],[Label]]="nvt",TGebouw[[#This Row],[Label]]="ntb"),"",
    IF(AND(TGebouw[[#This Row],[Verduurzamingsmoment]]="≤ 2030",
           OR(TGebouw[[#This Row],[Datum Label]]&lt;DATE(2021,1,1),TGebouw[[#This Row],[Label]]="Geen")),
        _xlfn.IFNA(LOOKUP(TGebouw[[#This Row],[BVO m2]],Staffel[Van m2 bvo],Staffel[C: Label bedrag]),""),
    "")
)</f>
        <v/>
      </c>
      <c r="Z15" s="36" t="str">
        <f>IF(OR(TGebouw[[#This Row],[Label]]="nvt",TGebouw[[#This Row],[Label]]="ntb"),"",
    IF(AND(TGebouw[[#This Row],[Verduurzamingsmoment]]="≤ 2030",
           OR(TGebouw[[#This Row],[Mtwerkdatum]]&lt;DATE(2021,1,1),TGebouw[[#This Row],[Label]]="Geen")),
        _xlfn.IFNA(LOOKUP(TGebouw[[#This Row],[BVO m2]],Staffel[Van m2 bvo],Staffel[D: Maatwerk bedrag]),""),
    "")
)</f>
        <v/>
      </c>
      <c r="AA15" s="36">
        <f>IF(OR(TGebouw[[#This Row],[Onderhoudsniveau]]="Afstoot, sloop, renovatieplan",TGebouw[[#This Row],[Onderhoudsniveau]]="Leegstand",TGebouw[[#This Row],[Verduurzamingsmoment]]="≤ 2030"),"",
        _xlfn.IFNA(LOOKUP(TGebouw[[#This Row],[BVO m2]],Staffel[Van m2 bvo],Staffel[E: DZH Verkort bedrag]),"")
)</f>
        <v>0</v>
      </c>
      <c r="AB15" s="36">
        <f>IF(OR(TGebouw[[#This Row],[Onderhoudsniveau]]="basis",TGebouw[[#This Row],[Onderhoudsniveau]]="Plus"),_xlfn.IFNA(LOOKUP(TGebouw[[#This Row],[BVO m2]],Staffel[Van m2 bvo],Staffel[F: DMJOP bedrag]),""),"")</f>
        <v>0</v>
      </c>
      <c r="AC15" s="36" t="str">
        <f>IF(OR(TGebouw[[#This Row],[Onderhoudsniveau]]="basis",TGebouw[[#This Row],[Onderhoudsniveau]]="Plus"),"",_xlfn.IFNA(LOOKUP(TGebouw[[#This Row],[BVO m2]],Staffel[Van m2 bvo],Staffel[G: Leegstand bedrag]),""))</f>
        <v/>
      </c>
      <c r="AD15" s="1">
        <v>417</v>
      </c>
      <c r="AE15" s="1">
        <v>919506</v>
      </c>
    </row>
    <row r="16" spans="1:31" ht="30" x14ac:dyDescent="0.25">
      <c r="A16" s="1" t="s">
        <v>92</v>
      </c>
      <c r="B16" s="1" t="s">
        <v>93</v>
      </c>
      <c r="C16" s="1" t="s">
        <v>178</v>
      </c>
      <c r="D16" s="1">
        <v>2</v>
      </c>
      <c r="E16" s="1"/>
      <c r="F16" s="1" t="s">
        <v>179</v>
      </c>
      <c r="G16" s="1" t="s">
        <v>180</v>
      </c>
      <c r="H16" s="1" t="s">
        <v>181</v>
      </c>
      <c r="I16" s="4"/>
      <c r="J16" s="4" t="s">
        <v>182</v>
      </c>
      <c r="K16" s="1">
        <v>1992</v>
      </c>
      <c r="L16" s="1">
        <v>691</v>
      </c>
      <c r="M16" s="1" t="s">
        <v>84</v>
      </c>
      <c r="N16" s="1" t="s">
        <v>85</v>
      </c>
      <c r="O16" s="1"/>
      <c r="P16" s="1" t="s">
        <v>100</v>
      </c>
      <c r="Q16" s="1" t="s">
        <v>87</v>
      </c>
      <c r="R16" s="1" t="s">
        <v>88</v>
      </c>
      <c r="S16" s="70" t="s">
        <v>102</v>
      </c>
      <c r="T16" s="2" t="s">
        <v>90</v>
      </c>
      <c r="U16" s="7">
        <v>44113</v>
      </c>
      <c r="V16" s="3">
        <v>44168</v>
      </c>
      <c r="W1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6" s="36" t="str">
        <f>IF(TGebouw[[#This Row],[Bwk Interieur]]="Ja",_xlfn.IFNA(LOOKUP(TGebouw[[#This Row],[BVO m2]],Staffel[Van m2 bvo],Staffel[B: Interieur bedrag]),""),"")</f>
        <v/>
      </c>
      <c r="Y16" s="36" t="str">
        <f>IF(OR(TGebouw[[#This Row],[Label]]="nvt",TGebouw[[#This Row],[Label]]="ntb"),"",
    IF(AND(TGebouw[[#This Row],[Verduurzamingsmoment]]="≤ 2030",
           OR(TGebouw[[#This Row],[Datum Label]]&lt;DATE(2021,1,1),TGebouw[[#This Row],[Label]]="Geen")),
        _xlfn.IFNA(LOOKUP(TGebouw[[#This Row],[BVO m2]],Staffel[Van m2 bvo],Staffel[C: Label bedrag]),""),
    "")
)</f>
        <v/>
      </c>
      <c r="Z16" s="36" t="str">
        <f>IF(OR(TGebouw[[#This Row],[Label]]="nvt",TGebouw[[#This Row],[Label]]="ntb"),"",
    IF(AND(TGebouw[[#This Row],[Verduurzamingsmoment]]="≤ 2030",
           OR(TGebouw[[#This Row],[Mtwerkdatum]]&lt;DATE(2021,1,1),TGebouw[[#This Row],[Label]]="Geen")),
        _xlfn.IFNA(LOOKUP(TGebouw[[#This Row],[BVO m2]],Staffel[Van m2 bvo],Staffel[D: Maatwerk bedrag]),""),
    "")
)</f>
        <v/>
      </c>
      <c r="AA16" s="36">
        <f>IF(OR(TGebouw[[#This Row],[Onderhoudsniveau]]="Afstoot, sloop, renovatieplan",TGebouw[[#This Row],[Onderhoudsniveau]]="Leegstand",TGebouw[[#This Row],[Verduurzamingsmoment]]="≤ 2030"),"",
        _xlfn.IFNA(LOOKUP(TGebouw[[#This Row],[BVO m2]],Staffel[Van m2 bvo],Staffel[E: DZH Verkort bedrag]),"")
)</f>
        <v>0</v>
      </c>
      <c r="AB16" s="36">
        <f>IF(OR(TGebouw[[#This Row],[Onderhoudsniveau]]="basis",TGebouw[[#This Row],[Onderhoudsniveau]]="Plus"),_xlfn.IFNA(LOOKUP(TGebouw[[#This Row],[BVO m2]],Staffel[Van m2 bvo],Staffel[F: DMJOP bedrag]),""),"")</f>
        <v>0</v>
      </c>
      <c r="AC16" s="36" t="str">
        <f>IF(OR(TGebouw[[#This Row],[Onderhoudsniveau]]="basis",TGebouw[[#This Row],[Onderhoudsniveau]]="Plus"),"",_xlfn.IFNA(LOOKUP(TGebouw[[#This Row],[BVO m2]],Staffel[Van m2 bvo],Staffel[G: Leegstand bedrag]),""))</f>
        <v/>
      </c>
      <c r="AD16" s="1">
        <v>156</v>
      </c>
      <c r="AE16" s="1">
        <v>919719</v>
      </c>
    </row>
    <row r="17" spans="1:31" customFormat="1" ht="30" x14ac:dyDescent="0.25">
      <c r="A17" s="1" t="s">
        <v>92</v>
      </c>
      <c r="B17" s="1" t="s">
        <v>93</v>
      </c>
      <c r="C17" s="1" t="s">
        <v>183</v>
      </c>
      <c r="D17" s="1">
        <v>33</v>
      </c>
      <c r="E17" s="1"/>
      <c r="F17" s="1"/>
      <c r="G17" s="1" t="s">
        <v>184</v>
      </c>
      <c r="H17" s="1" t="s">
        <v>85</v>
      </c>
      <c r="I17" s="4" t="s">
        <v>185</v>
      </c>
      <c r="J17" s="4" t="s">
        <v>186</v>
      </c>
      <c r="K17" s="1">
        <v>1966</v>
      </c>
      <c r="L17" s="1">
        <v>467</v>
      </c>
      <c r="M17" s="1" t="s">
        <v>84</v>
      </c>
      <c r="N17" s="1" t="s">
        <v>85</v>
      </c>
      <c r="O17" s="1"/>
      <c r="P17" s="1" t="s">
        <v>100</v>
      </c>
      <c r="Q17" s="1" t="s">
        <v>87</v>
      </c>
      <c r="R17" s="1" t="s">
        <v>88</v>
      </c>
      <c r="S17" s="70" t="s">
        <v>102</v>
      </c>
      <c r="T17" s="2" t="s">
        <v>118</v>
      </c>
      <c r="U17" s="7">
        <v>44113</v>
      </c>
      <c r="V17" s="3">
        <v>44168</v>
      </c>
      <c r="W1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7" s="36" t="str">
        <f>IF(TGebouw[[#This Row],[Bwk Interieur]]="Ja",_xlfn.IFNA(LOOKUP(TGebouw[[#This Row],[BVO m2]],Staffel[Van m2 bvo],Staffel[B: Interieur bedrag]),""),"")</f>
        <v/>
      </c>
      <c r="Y17" s="36" t="str">
        <f>IF(OR(TGebouw[[#This Row],[Label]]="nvt",TGebouw[[#This Row],[Label]]="ntb"),"",
    IF(AND(TGebouw[[#This Row],[Verduurzamingsmoment]]="≤ 2030",
           OR(TGebouw[[#This Row],[Datum Label]]&lt;DATE(2021,1,1),TGebouw[[#This Row],[Label]]="Geen")),
        _xlfn.IFNA(LOOKUP(TGebouw[[#This Row],[BVO m2]],Staffel[Van m2 bvo],Staffel[C: Label bedrag]),""),
    "")
)</f>
        <v/>
      </c>
      <c r="Z17" s="36" t="str">
        <f>IF(OR(TGebouw[[#This Row],[Label]]="nvt",TGebouw[[#This Row],[Label]]="ntb"),"",
    IF(AND(TGebouw[[#This Row],[Verduurzamingsmoment]]="≤ 2030",
           OR(TGebouw[[#This Row],[Mtwerkdatum]]&lt;DATE(2021,1,1),TGebouw[[#This Row],[Label]]="Geen")),
        _xlfn.IFNA(LOOKUP(TGebouw[[#This Row],[BVO m2]],Staffel[Van m2 bvo],Staffel[D: Maatwerk bedrag]),""),
    "")
)</f>
        <v/>
      </c>
      <c r="AA17" s="36">
        <f>IF(OR(TGebouw[[#This Row],[Onderhoudsniveau]]="Afstoot, sloop, renovatieplan",TGebouw[[#This Row],[Onderhoudsniveau]]="Leegstand",TGebouw[[#This Row],[Verduurzamingsmoment]]="≤ 2030"),"",
        _xlfn.IFNA(LOOKUP(TGebouw[[#This Row],[BVO m2]],Staffel[Van m2 bvo],Staffel[E: DZH Verkort bedrag]),"")
)</f>
        <v>0</v>
      </c>
      <c r="AB17" s="36">
        <f>IF(OR(TGebouw[[#This Row],[Onderhoudsniveau]]="basis",TGebouw[[#This Row],[Onderhoudsniveau]]="Plus"),_xlfn.IFNA(LOOKUP(TGebouw[[#This Row],[BVO m2]],Staffel[Van m2 bvo],Staffel[F: DMJOP bedrag]),""),"")</f>
        <v>0</v>
      </c>
      <c r="AC17" s="36" t="str">
        <f>IF(OR(TGebouw[[#This Row],[Onderhoudsniveau]]="basis",TGebouw[[#This Row],[Onderhoudsniveau]]="Plus"),"",_xlfn.IFNA(LOOKUP(TGebouw[[#This Row],[BVO m2]],Staffel[Van m2 bvo],Staffel[G: Leegstand bedrag]),""))</f>
        <v/>
      </c>
      <c r="AD17" s="1">
        <v>129</v>
      </c>
      <c r="AE17" s="1">
        <v>919727</v>
      </c>
    </row>
    <row r="18" spans="1:31" customFormat="1" ht="45" x14ac:dyDescent="0.25">
      <c r="A18" s="1" t="s">
        <v>92</v>
      </c>
      <c r="B18" s="1" t="s">
        <v>93</v>
      </c>
      <c r="C18" s="1" t="s">
        <v>187</v>
      </c>
      <c r="D18" s="1">
        <v>123</v>
      </c>
      <c r="E18" s="1"/>
      <c r="F18" s="1" t="s">
        <v>188</v>
      </c>
      <c r="G18" s="1" t="s">
        <v>189</v>
      </c>
      <c r="H18" s="1" t="s">
        <v>190</v>
      </c>
      <c r="I18" s="4" t="s">
        <v>191</v>
      </c>
      <c r="J18" s="4" t="s">
        <v>192</v>
      </c>
      <c r="K18" s="1">
        <v>1950</v>
      </c>
      <c r="L18" s="1">
        <v>1569</v>
      </c>
      <c r="M18" s="1" t="s">
        <v>84</v>
      </c>
      <c r="N18" s="1" t="s">
        <v>128</v>
      </c>
      <c r="O18" s="1"/>
      <c r="P18" s="1" t="s">
        <v>100</v>
      </c>
      <c r="Q18" s="1" t="s">
        <v>165</v>
      </c>
      <c r="R18" s="1" t="s">
        <v>88</v>
      </c>
      <c r="S18" s="70" t="s">
        <v>102</v>
      </c>
      <c r="T18" s="2" t="s">
        <v>166</v>
      </c>
      <c r="U18" s="7" t="s">
        <v>130</v>
      </c>
      <c r="V18" s="3"/>
      <c r="W18"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8" s="36" t="str">
        <f>IF(TGebouw[[#This Row],[Bwk Interieur]]="Ja",_xlfn.IFNA(LOOKUP(TGebouw[[#This Row],[BVO m2]],Staffel[Van m2 bvo],Staffel[B: Interieur bedrag]),""),"")</f>
        <v/>
      </c>
      <c r="Y18" s="36" t="str">
        <f>IF(OR(TGebouw[[#This Row],[Label]]="nvt",TGebouw[[#This Row],[Label]]="ntb"),"",
    IF(AND(TGebouw[[#This Row],[Verduurzamingsmoment]]="≤ 2030",
           OR(TGebouw[[#This Row],[Datum Label]]&lt;DATE(2021,1,1),TGebouw[[#This Row],[Label]]="Geen")),
        _xlfn.IFNA(LOOKUP(TGebouw[[#This Row],[BVO m2]],Staffel[Van m2 bvo],Staffel[C: Label bedrag]),""),
    "")
)</f>
        <v/>
      </c>
      <c r="Z18" s="36" t="str">
        <f>IF(OR(TGebouw[[#This Row],[Label]]="nvt",TGebouw[[#This Row],[Label]]="ntb"),"",
    IF(AND(TGebouw[[#This Row],[Verduurzamingsmoment]]="≤ 2030",
           OR(TGebouw[[#This Row],[Mtwerkdatum]]&lt;DATE(2021,1,1),TGebouw[[#This Row],[Label]]="Geen")),
        _xlfn.IFNA(LOOKUP(TGebouw[[#This Row],[BVO m2]],Staffel[Van m2 bvo],Staffel[D: Maatwerk bedrag]),""),
    "")
)</f>
        <v/>
      </c>
      <c r="AA18" s="36" t="str">
        <f>IF(OR(TGebouw[[#This Row],[Onderhoudsniveau]]="Afstoot, sloop, renovatieplan",TGebouw[[#This Row],[Onderhoudsniveau]]="Leegstand",TGebouw[[#This Row],[Verduurzamingsmoment]]="≤ 2030"),"",
        _xlfn.IFNA(LOOKUP(TGebouw[[#This Row],[BVO m2]],Staffel[Van m2 bvo],Staffel[E: DZH Verkort bedrag]),"")
)</f>
        <v/>
      </c>
      <c r="AB18" s="36" t="str">
        <f>IF(OR(TGebouw[[#This Row],[Onderhoudsniveau]]="basis",TGebouw[[#This Row],[Onderhoudsniveau]]="Plus"),_xlfn.IFNA(LOOKUP(TGebouw[[#This Row],[BVO m2]],Staffel[Van m2 bvo],Staffel[F: DMJOP bedrag]),""),"")</f>
        <v/>
      </c>
      <c r="AC18" s="36">
        <f>IF(OR(TGebouw[[#This Row],[Onderhoudsniveau]]="basis",TGebouw[[#This Row],[Onderhoudsniveau]]="Plus"),"",_xlfn.IFNA(LOOKUP(TGebouw[[#This Row],[BVO m2]],Staffel[Van m2 bvo],Staffel[G: Leegstand bedrag]),""))</f>
        <v>0</v>
      </c>
      <c r="AD18" s="1" t="s">
        <v>139</v>
      </c>
      <c r="AE18" s="1">
        <v>919729</v>
      </c>
    </row>
    <row r="19" spans="1:31" customFormat="1" ht="30" x14ac:dyDescent="0.25">
      <c r="A19" s="1" t="s">
        <v>92</v>
      </c>
      <c r="B19" s="1" t="s">
        <v>93</v>
      </c>
      <c r="C19" s="1" t="s">
        <v>193</v>
      </c>
      <c r="D19" s="1">
        <v>193</v>
      </c>
      <c r="E19" s="1"/>
      <c r="F19" s="1"/>
      <c r="G19" s="1" t="s">
        <v>194</v>
      </c>
      <c r="H19" s="1"/>
      <c r="I19" s="4" t="s">
        <v>195</v>
      </c>
      <c r="J19" s="4" t="s">
        <v>196</v>
      </c>
      <c r="K19" s="1">
        <v>1981</v>
      </c>
      <c r="L19" s="1">
        <v>907</v>
      </c>
      <c r="M19" s="1" t="s">
        <v>84</v>
      </c>
      <c r="N19" s="1" t="s">
        <v>85</v>
      </c>
      <c r="O19" s="1"/>
      <c r="P19" s="1" t="s">
        <v>100</v>
      </c>
      <c r="Q19" s="1" t="s">
        <v>87</v>
      </c>
      <c r="R19" s="1" t="s">
        <v>88</v>
      </c>
      <c r="S19" s="70" t="s">
        <v>102</v>
      </c>
      <c r="T19" s="2" t="s">
        <v>90</v>
      </c>
      <c r="U19" s="7">
        <v>42824</v>
      </c>
      <c r="V19" s="3">
        <v>42843</v>
      </c>
      <c r="W19"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9" s="36" t="str">
        <f>IF(TGebouw[[#This Row],[Bwk Interieur]]="Ja",_xlfn.IFNA(LOOKUP(TGebouw[[#This Row],[BVO m2]],Staffel[Van m2 bvo],Staffel[B: Interieur bedrag]),""),"")</f>
        <v/>
      </c>
      <c r="Y19" s="36" t="str">
        <f>IF(OR(TGebouw[[#This Row],[Label]]="nvt",TGebouw[[#This Row],[Label]]="ntb"),"",
    IF(AND(TGebouw[[#This Row],[Verduurzamingsmoment]]="≤ 2030",
           OR(TGebouw[[#This Row],[Datum Label]]&lt;DATE(2021,1,1),TGebouw[[#This Row],[Label]]="Geen")),
        _xlfn.IFNA(LOOKUP(TGebouw[[#This Row],[BVO m2]],Staffel[Van m2 bvo],Staffel[C: Label bedrag]),""),
    "")
)</f>
        <v/>
      </c>
      <c r="Z19" s="36" t="str">
        <f>IF(OR(TGebouw[[#This Row],[Label]]="nvt",TGebouw[[#This Row],[Label]]="ntb"),"",
    IF(AND(TGebouw[[#This Row],[Verduurzamingsmoment]]="≤ 2030",
           OR(TGebouw[[#This Row],[Mtwerkdatum]]&lt;DATE(2021,1,1),TGebouw[[#This Row],[Label]]="Geen")),
        _xlfn.IFNA(LOOKUP(TGebouw[[#This Row],[BVO m2]],Staffel[Van m2 bvo],Staffel[D: Maatwerk bedrag]),""),
    "")
)</f>
        <v/>
      </c>
      <c r="AA19" s="36">
        <f>IF(OR(TGebouw[[#This Row],[Onderhoudsniveau]]="Afstoot, sloop, renovatieplan",TGebouw[[#This Row],[Onderhoudsniveau]]="Leegstand",TGebouw[[#This Row],[Verduurzamingsmoment]]="≤ 2030"),"",
        _xlfn.IFNA(LOOKUP(TGebouw[[#This Row],[BVO m2]],Staffel[Van m2 bvo],Staffel[E: DZH Verkort bedrag]),"")
)</f>
        <v>0</v>
      </c>
      <c r="AB19" s="36">
        <f>IF(OR(TGebouw[[#This Row],[Onderhoudsniveau]]="basis",TGebouw[[#This Row],[Onderhoudsniveau]]="Plus"),_xlfn.IFNA(LOOKUP(TGebouw[[#This Row],[BVO m2]],Staffel[Van m2 bvo],Staffel[F: DMJOP bedrag]),""),"")</f>
        <v>0</v>
      </c>
      <c r="AC19" s="36" t="str">
        <f>IF(OR(TGebouw[[#This Row],[Onderhoudsniveau]]="basis",TGebouw[[#This Row],[Onderhoudsniveau]]="Plus"),"",_xlfn.IFNA(LOOKUP(TGebouw[[#This Row],[BVO m2]],Staffel[Van m2 bvo],Staffel[G: Leegstand bedrag]),""))</f>
        <v/>
      </c>
      <c r="AD19" s="1">
        <v>222</v>
      </c>
      <c r="AE19" s="1">
        <v>919731</v>
      </c>
    </row>
    <row r="20" spans="1:31" ht="30" x14ac:dyDescent="0.25">
      <c r="A20" s="1" t="s">
        <v>92</v>
      </c>
      <c r="B20" s="1" t="s">
        <v>93</v>
      </c>
      <c r="C20" s="1" t="s">
        <v>197</v>
      </c>
      <c r="D20" s="1">
        <v>41</v>
      </c>
      <c r="E20" s="1"/>
      <c r="F20" s="1" t="s">
        <v>198</v>
      </c>
      <c r="G20" s="1" t="s">
        <v>199</v>
      </c>
      <c r="H20" s="1" t="s">
        <v>200</v>
      </c>
      <c r="I20" s="4"/>
      <c r="J20" s="4" t="s">
        <v>201</v>
      </c>
      <c r="K20" s="1">
        <v>1940</v>
      </c>
      <c r="L20" s="1">
        <v>296</v>
      </c>
      <c r="M20" s="1" t="s">
        <v>84</v>
      </c>
      <c r="N20" s="1" t="s">
        <v>176</v>
      </c>
      <c r="O20" s="1"/>
      <c r="P20" s="1" t="s">
        <v>100</v>
      </c>
      <c r="Q20" s="1" t="s">
        <v>87</v>
      </c>
      <c r="R20" s="1"/>
      <c r="S20" s="70" t="s">
        <v>102</v>
      </c>
      <c r="T20" s="2" t="s">
        <v>103</v>
      </c>
      <c r="U20" s="7">
        <v>44133</v>
      </c>
      <c r="V20" s="3">
        <v>44172</v>
      </c>
      <c r="W2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0" s="36" t="str">
        <f>IF(TGebouw[[#This Row],[Bwk Interieur]]="Ja",_xlfn.IFNA(LOOKUP(TGebouw[[#This Row],[BVO m2]],Staffel[Van m2 bvo],Staffel[B: Interieur bedrag]),""),"")</f>
        <v/>
      </c>
      <c r="Y20" s="36" t="str">
        <f>IF(OR(TGebouw[[#This Row],[Label]]="nvt",TGebouw[[#This Row],[Label]]="ntb"),"",
    IF(AND(TGebouw[[#This Row],[Verduurzamingsmoment]]="≤ 2030",
           OR(TGebouw[[#This Row],[Datum Label]]&lt;DATE(2021,1,1),TGebouw[[#This Row],[Label]]="Geen")),
        _xlfn.IFNA(LOOKUP(TGebouw[[#This Row],[BVO m2]],Staffel[Van m2 bvo],Staffel[C: Label bedrag]),""),
    "")
)</f>
        <v/>
      </c>
      <c r="Z20" s="36" t="str">
        <f>IF(OR(TGebouw[[#This Row],[Label]]="nvt",TGebouw[[#This Row],[Label]]="ntb"),"",
    IF(AND(TGebouw[[#This Row],[Verduurzamingsmoment]]="≤ 2030",
           OR(TGebouw[[#This Row],[Mtwerkdatum]]&lt;DATE(2021,1,1),TGebouw[[#This Row],[Label]]="Geen")),
        _xlfn.IFNA(LOOKUP(TGebouw[[#This Row],[BVO m2]],Staffel[Van m2 bvo],Staffel[D: Maatwerk bedrag]),""),
    "")
)</f>
        <v/>
      </c>
      <c r="AA20" s="36">
        <f>IF(OR(TGebouw[[#This Row],[Onderhoudsniveau]]="Afstoot, sloop, renovatieplan",TGebouw[[#This Row],[Onderhoudsniveau]]="Leegstand",TGebouw[[#This Row],[Verduurzamingsmoment]]="≤ 2030"),"",
        _xlfn.IFNA(LOOKUP(TGebouw[[#This Row],[BVO m2]],Staffel[Van m2 bvo],Staffel[E: DZH Verkort bedrag]),"")
)</f>
        <v>0</v>
      </c>
      <c r="AB20" s="36">
        <f>IF(OR(TGebouw[[#This Row],[Onderhoudsniveau]]="basis",TGebouw[[#This Row],[Onderhoudsniveau]]="Plus"),_xlfn.IFNA(LOOKUP(TGebouw[[#This Row],[BVO m2]],Staffel[Van m2 bvo],Staffel[F: DMJOP bedrag]),""),"")</f>
        <v>0</v>
      </c>
      <c r="AC20" s="36" t="str">
        <f>IF(OR(TGebouw[[#This Row],[Onderhoudsniveau]]="basis",TGebouw[[#This Row],[Onderhoudsniveau]]="Plus"),"",_xlfn.IFNA(LOOKUP(TGebouw[[#This Row],[BVO m2]],Staffel[Van m2 bvo],Staffel[G: Leegstand bedrag]),""))</f>
        <v/>
      </c>
      <c r="AD20" s="1">
        <v>90</v>
      </c>
      <c r="AE20" s="1">
        <v>919509</v>
      </c>
    </row>
    <row r="21" spans="1:31" customFormat="1" ht="30" x14ac:dyDescent="0.25">
      <c r="A21" s="1" t="str">
        <f>IF(TGebouw[[#This Row],[Monument]]="",IF(TGebouw[[#This Row],[Perceel OH]]="van Dorp (1)","P1",IF(TGebouw[[#This Row],[Perceel OH]]="Unica (2)","P2")),"PM")</f>
        <v>P2</v>
      </c>
      <c r="B21" s="1" t="s">
        <v>77</v>
      </c>
      <c r="C21" s="1" t="s">
        <v>202</v>
      </c>
      <c r="D21" s="1">
        <v>59</v>
      </c>
      <c r="E21" s="1"/>
      <c r="F21" s="1" t="s">
        <v>203</v>
      </c>
      <c r="G21" s="1" t="s">
        <v>204</v>
      </c>
      <c r="H21" s="1" t="s">
        <v>205</v>
      </c>
      <c r="I21" s="4" t="s">
        <v>206</v>
      </c>
      <c r="J21" s="4" t="s">
        <v>207</v>
      </c>
      <c r="K21" s="1">
        <v>2006</v>
      </c>
      <c r="L21" s="1">
        <v>726.6</v>
      </c>
      <c r="M21" s="1" t="s">
        <v>84</v>
      </c>
      <c r="N21" s="1" t="s">
        <v>85</v>
      </c>
      <c r="O21" s="1"/>
      <c r="P21" s="1" t="s">
        <v>86</v>
      </c>
      <c r="Q21" s="1" t="s">
        <v>87</v>
      </c>
      <c r="R21" s="1" t="s">
        <v>88</v>
      </c>
      <c r="S21" s="70" t="s">
        <v>89</v>
      </c>
      <c r="T21" s="2" t="s">
        <v>90</v>
      </c>
      <c r="U21" s="7">
        <v>44120</v>
      </c>
      <c r="V21" s="3">
        <v>44162</v>
      </c>
      <c r="W21"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1" s="36">
        <f>IF(TGebouw[[#This Row],[Bwk Interieur]]="Ja",_xlfn.IFNA(LOOKUP(TGebouw[[#This Row],[BVO m2]],Staffel[Van m2 bvo],Staffel[B: Interieur bedrag]),""),"")</f>
        <v>0</v>
      </c>
      <c r="Y21" s="36" t="str">
        <f>IF(OR(TGebouw[[#This Row],[Label]]="nvt",TGebouw[[#This Row],[Label]]="ntb"),"",
    IF(AND(TGebouw[[#This Row],[Verduurzamingsmoment]]="≤ 2030",
           OR(TGebouw[[#This Row],[Datum Label]]&lt;DATE(2021,1,1),TGebouw[[#This Row],[Label]]="Geen")),
        _xlfn.IFNA(LOOKUP(TGebouw[[#This Row],[BVO m2]],Staffel[Van m2 bvo],Staffel[C: Label bedrag]),""),
    "")
)</f>
        <v/>
      </c>
      <c r="Z21" s="36" t="str">
        <f>IF(OR(TGebouw[[#This Row],[Label]]="nvt",TGebouw[[#This Row],[Label]]="ntb"),"",
    IF(AND(TGebouw[[#This Row],[Verduurzamingsmoment]]="≤ 2030",
           OR(TGebouw[[#This Row],[Mtwerkdatum]]&lt;DATE(2021,1,1),TGebouw[[#This Row],[Label]]="Geen")),
        _xlfn.IFNA(LOOKUP(TGebouw[[#This Row],[BVO m2]],Staffel[Van m2 bvo],Staffel[D: Maatwerk bedrag]),""),
    "")
)</f>
        <v/>
      </c>
      <c r="AA21" s="36">
        <f>IF(OR(TGebouw[[#This Row],[Onderhoudsniveau]]="Afstoot, sloop, renovatieplan",TGebouw[[#This Row],[Onderhoudsniveau]]="Leegstand",TGebouw[[#This Row],[Verduurzamingsmoment]]="≤ 2030"),"",
        _xlfn.IFNA(LOOKUP(TGebouw[[#This Row],[BVO m2]],Staffel[Van m2 bvo],Staffel[E: DZH Verkort bedrag]),"")
)</f>
        <v>0</v>
      </c>
      <c r="AB21" s="36">
        <f>IF(OR(TGebouw[[#This Row],[Onderhoudsniveau]]="basis",TGebouw[[#This Row],[Onderhoudsniveau]]="Plus"),_xlfn.IFNA(LOOKUP(TGebouw[[#This Row],[BVO m2]],Staffel[Van m2 bvo],Staffel[F: DMJOP bedrag]),""),"")</f>
        <v>0</v>
      </c>
      <c r="AC21" s="36" t="str">
        <f>IF(OR(TGebouw[[#This Row],[Onderhoudsniveau]]="basis",TGebouw[[#This Row],[Onderhoudsniveau]]="Plus"),"",_xlfn.IFNA(LOOKUP(TGebouw[[#This Row],[BVO m2]],Staffel[Van m2 bvo],Staffel[G: Leegstand bedrag]),""))</f>
        <v/>
      </c>
      <c r="AD21" s="1">
        <v>190</v>
      </c>
      <c r="AE21" s="1">
        <v>919740</v>
      </c>
    </row>
    <row r="22" spans="1:31" customFormat="1" ht="30" x14ac:dyDescent="0.25">
      <c r="A22" s="1" t="str">
        <f>IF(TGebouw[[#This Row],[Monument]]="",IF(TGebouw[[#This Row],[Perceel OH]]="van Dorp (1)","P1",IF(TGebouw[[#This Row],[Perceel OH]]="Unica (2)","P2")),"PM")</f>
        <v>P2</v>
      </c>
      <c r="B22" s="1" t="s">
        <v>77</v>
      </c>
      <c r="C22" s="1" t="s">
        <v>208</v>
      </c>
      <c r="D22" s="1">
        <v>61</v>
      </c>
      <c r="E22" s="1"/>
      <c r="F22" s="1" t="s">
        <v>203</v>
      </c>
      <c r="G22" s="1" t="s">
        <v>204</v>
      </c>
      <c r="H22" s="1" t="s">
        <v>174</v>
      </c>
      <c r="I22" s="4" t="s">
        <v>209</v>
      </c>
      <c r="J22" s="4" t="s">
        <v>210</v>
      </c>
      <c r="K22" s="1">
        <v>2008</v>
      </c>
      <c r="L22" s="1">
        <v>3217</v>
      </c>
      <c r="M22" s="1" t="s">
        <v>84</v>
      </c>
      <c r="N22" s="1" t="s">
        <v>85</v>
      </c>
      <c r="O22" s="1"/>
      <c r="P22" s="1" t="s">
        <v>86</v>
      </c>
      <c r="Q22" s="1" t="s">
        <v>87</v>
      </c>
      <c r="R22" s="1" t="s">
        <v>88</v>
      </c>
      <c r="S22" s="70"/>
      <c r="T22" s="2" t="s">
        <v>90</v>
      </c>
      <c r="U22" s="7">
        <v>44110</v>
      </c>
      <c r="V22" s="3"/>
      <c r="W2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2" s="36" t="str">
        <f>IF(TGebouw[[#This Row],[Bwk Interieur]]="Ja",_xlfn.IFNA(LOOKUP(TGebouw[[#This Row],[BVO m2]],Staffel[Van m2 bvo],Staffel[B: Interieur bedrag]),""),"")</f>
        <v/>
      </c>
      <c r="Y22" s="36" t="str">
        <f>IF(OR(TGebouw[[#This Row],[Label]]="nvt",TGebouw[[#This Row],[Label]]="ntb"),"",
    IF(AND(TGebouw[[#This Row],[Verduurzamingsmoment]]="≤ 2030",
           OR(TGebouw[[#This Row],[Datum Label]]&lt;DATE(2021,1,1),TGebouw[[#This Row],[Label]]="Geen")),
        _xlfn.IFNA(LOOKUP(TGebouw[[#This Row],[BVO m2]],Staffel[Van m2 bvo],Staffel[C: Label bedrag]),""),
    "")
)</f>
        <v/>
      </c>
      <c r="Z22" s="36" t="str">
        <f>IF(OR(TGebouw[[#This Row],[Label]]="nvt",TGebouw[[#This Row],[Label]]="ntb"),"",
    IF(AND(TGebouw[[#This Row],[Verduurzamingsmoment]]="≤ 2030",
           OR(TGebouw[[#This Row],[Mtwerkdatum]]&lt;DATE(2021,1,1),TGebouw[[#This Row],[Label]]="Geen")),
        _xlfn.IFNA(LOOKUP(TGebouw[[#This Row],[BVO m2]],Staffel[Van m2 bvo],Staffel[D: Maatwerk bedrag]),""),
    "")
)</f>
        <v/>
      </c>
      <c r="AA22" s="36">
        <f>IF(OR(TGebouw[[#This Row],[Onderhoudsniveau]]="Afstoot, sloop, renovatieplan",TGebouw[[#This Row],[Onderhoudsniveau]]="Leegstand",TGebouw[[#This Row],[Verduurzamingsmoment]]="≤ 2030"),"",
        _xlfn.IFNA(LOOKUP(TGebouw[[#This Row],[BVO m2]],Staffel[Van m2 bvo],Staffel[E: DZH Verkort bedrag]),"")
)</f>
        <v>0</v>
      </c>
      <c r="AB22" s="36">
        <f>IF(OR(TGebouw[[#This Row],[Onderhoudsniveau]]="basis",TGebouw[[#This Row],[Onderhoudsniveau]]="Plus"),_xlfn.IFNA(LOOKUP(TGebouw[[#This Row],[BVO m2]],Staffel[Van m2 bvo],Staffel[F: DMJOP bedrag]),""),"")</f>
        <v>0</v>
      </c>
      <c r="AC22" s="36" t="str">
        <f>IF(OR(TGebouw[[#This Row],[Onderhoudsniveau]]="basis",TGebouw[[#This Row],[Onderhoudsniveau]]="Plus"),"",_xlfn.IFNA(LOOKUP(TGebouw[[#This Row],[BVO m2]],Staffel[Van m2 bvo],Staffel[G: Leegstand bedrag]),""))</f>
        <v/>
      </c>
      <c r="AD22" s="1">
        <v>255</v>
      </c>
      <c r="AE22" s="1" t="s">
        <v>211</v>
      </c>
    </row>
    <row r="23" spans="1:31" ht="30" x14ac:dyDescent="0.25">
      <c r="A23" s="1" t="s">
        <v>92</v>
      </c>
      <c r="B23" s="1" t="s">
        <v>93</v>
      </c>
      <c r="C23" s="1" t="s">
        <v>212</v>
      </c>
      <c r="D23" s="1">
        <v>4</v>
      </c>
      <c r="E23" s="1" t="s">
        <v>213</v>
      </c>
      <c r="F23" s="1" t="s">
        <v>214</v>
      </c>
      <c r="G23" s="1" t="s">
        <v>215</v>
      </c>
      <c r="H23" s="1" t="s">
        <v>181</v>
      </c>
      <c r="I23" s="4"/>
      <c r="J23" s="4" t="s">
        <v>216</v>
      </c>
      <c r="K23" s="1">
        <v>1999</v>
      </c>
      <c r="L23" s="1">
        <v>884</v>
      </c>
      <c r="M23" s="1" t="s">
        <v>84</v>
      </c>
      <c r="N23" s="1" t="s">
        <v>85</v>
      </c>
      <c r="O23" s="1"/>
      <c r="P23" s="1" t="s">
        <v>100</v>
      </c>
      <c r="Q23" s="1" t="s">
        <v>87</v>
      </c>
      <c r="R23" s="1" t="s">
        <v>88</v>
      </c>
      <c r="S23" s="70" t="s">
        <v>102</v>
      </c>
      <c r="T23" s="2" t="s">
        <v>90</v>
      </c>
      <c r="U23" s="7">
        <v>44134</v>
      </c>
      <c r="V23" s="3">
        <v>44168</v>
      </c>
      <c r="W23"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3" s="36" t="str">
        <f>IF(TGebouw[[#This Row],[Bwk Interieur]]="Ja",_xlfn.IFNA(LOOKUP(TGebouw[[#This Row],[BVO m2]],Staffel[Van m2 bvo],Staffel[B: Interieur bedrag]),""),"")</f>
        <v/>
      </c>
      <c r="Y23" s="36" t="str">
        <f>IF(OR(TGebouw[[#This Row],[Label]]="nvt",TGebouw[[#This Row],[Label]]="ntb"),"",
    IF(AND(TGebouw[[#This Row],[Verduurzamingsmoment]]="≤ 2030",
           OR(TGebouw[[#This Row],[Datum Label]]&lt;DATE(2021,1,1),TGebouw[[#This Row],[Label]]="Geen")),
        _xlfn.IFNA(LOOKUP(TGebouw[[#This Row],[BVO m2]],Staffel[Van m2 bvo],Staffel[C: Label bedrag]),""),
    "")
)</f>
        <v/>
      </c>
      <c r="Z23" s="36" t="str">
        <f>IF(OR(TGebouw[[#This Row],[Label]]="nvt",TGebouw[[#This Row],[Label]]="ntb"),"",
    IF(AND(TGebouw[[#This Row],[Verduurzamingsmoment]]="≤ 2030",
           OR(TGebouw[[#This Row],[Mtwerkdatum]]&lt;DATE(2021,1,1),TGebouw[[#This Row],[Label]]="Geen")),
        _xlfn.IFNA(LOOKUP(TGebouw[[#This Row],[BVO m2]],Staffel[Van m2 bvo],Staffel[D: Maatwerk bedrag]),""),
    "")
)</f>
        <v/>
      </c>
      <c r="AA23" s="36">
        <f>IF(OR(TGebouw[[#This Row],[Onderhoudsniveau]]="Afstoot, sloop, renovatieplan",TGebouw[[#This Row],[Onderhoudsniveau]]="Leegstand",TGebouw[[#This Row],[Verduurzamingsmoment]]="≤ 2030"),"",
        _xlfn.IFNA(LOOKUP(TGebouw[[#This Row],[BVO m2]],Staffel[Van m2 bvo],Staffel[E: DZH Verkort bedrag]),"")
)</f>
        <v>0</v>
      </c>
      <c r="AB23" s="36">
        <f>IF(OR(TGebouw[[#This Row],[Onderhoudsniveau]]="basis",TGebouw[[#This Row],[Onderhoudsniveau]]="Plus"),_xlfn.IFNA(LOOKUP(TGebouw[[#This Row],[BVO m2]],Staffel[Van m2 bvo],Staffel[F: DMJOP bedrag]),""),"")</f>
        <v>0</v>
      </c>
      <c r="AC23" s="36" t="str">
        <f>IF(OR(TGebouw[[#This Row],[Onderhoudsniveau]]="basis",TGebouw[[#This Row],[Onderhoudsniveau]]="Plus"),"",_xlfn.IFNA(LOOKUP(TGebouw[[#This Row],[BVO m2]],Staffel[Van m2 bvo],Staffel[G: Leegstand bedrag]),""))</f>
        <v/>
      </c>
      <c r="AD23" s="1">
        <v>215</v>
      </c>
      <c r="AE23" s="1">
        <v>919744</v>
      </c>
    </row>
    <row r="24" spans="1:31" customFormat="1" ht="30" x14ac:dyDescent="0.25">
      <c r="A24" s="1" t="s">
        <v>92</v>
      </c>
      <c r="B24" s="1" t="s">
        <v>93</v>
      </c>
      <c r="C24" s="1" t="s">
        <v>217</v>
      </c>
      <c r="D24" s="1">
        <v>2</v>
      </c>
      <c r="E24" s="1"/>
      <c r="F24" s="1" t="s">
        <v>214</v>
      </c>
      <c r="G24" s="1" t="s">
        <v>215</v>
      </c>
      <c r="H24" s="1" t="s">
        <v>181</v>
      </c>
      <c r="I24" s="4" t="s">
        <v>218</v>
      </c>
      <c r="J24" s="4" t="s">
        <v>219</v>
      </c>
      <c r="K24" s="1">
        <v>1961</v>
      </c>
      <c r="L24" s="1">
        <v>584</v>
      </c>
      <c r="M24" s="1" t="s">
        <v>84</v>
      </c>
      <c r="N24" s="1" t="s">
        <v>85</v>
      </c>
      <c r="O24" s="1"/>
      <c r="P24" s="1" t="s">
        <v>100</v>
      </c>
      <c r="Q24" s="1" t="s">
        <v>87</v>
      </c>
      <c r="R24" s="1" t="s">
        <v>88</v>
      </c>
      <c r="S24" s="70" t="s">
        <v>102</v>
      </c>
      <c r="T24" s="2" t="s">
        <v>166</v>
      </c>
      <c r="U24" s="7" t="s">
        <v>130</v>
      </c>
      <c r="V24" s="3"/>
      <c r="W2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4" s="36" t="str">
        <f>IF(TGebouw[[#This Row],[Bwk Interieur]]="Ja",_xlfn.IFNA(LOOKUP(TGebouw[[#This Row],[BVO m2]],Staffel[Van m2 bvo],Staffel[B: Interieur bedrag]),""),"")</f>
        <v/>
      </c>
      <c r="Y24" s="36" t="str">
        <f>IF(OR(TGebouw[[#This Row],[Label]]="nvt",TGebouw[[#This Row],[Label]]="ntb"),"",
    IF(AND(TGebouw[[#This Row],[Verduurzamingsmoment]]="≤ 2030",
           OR(TGebouw[[#This Row],[Datum Label]]&lt;DATE(2021,1,1),TGebouw[[#This Row],[Label]]="Geen")),
        _xlfn.IFNA(LOOKUP(TGebouw[[#This Row],[BVO m2]],Staffel[Van m2 bvo],Staffel[C: Label bedrag]),""),
    "")
)</f>
        <v/>
      </c>
      <c r="Z24" s="36" t="str">
        <f>IF(OR(TGebouw[[#This Row],[Label]]="nvt",TGebouw[[#This Row],[Label]]="ntb"),"",
    IF(AND(TGebouw[[#This Row],[Verduurzamingsmoment]]="≤ 2030",
           OR(TGebouw[[#This Row],[Mtwerkdatum]]&lt;DATE(2021,1,1),TGebouw[[#This Row],[Label]]="Geen")),
        _xlfn.IFNA(LOOKUP(TGebouw[[#This Row],[BVO m2]],Staffel[Van m2 bvo],Staffel[D: Maatwerk bedrag]),""),
    "")
)</f>
        <v/>
      </c>
      <c r="AA24" s="36">
        <f>IF(OR(TGebouw[[#This Row],[Onderhoudsniveau]]="Afstoot, sloop, renovatieplan",TGebouw[[#This Row],[Onderhoudsniveau]]="Leegstand",TGebouw[[#This Row],[Verduurzamingsmoment]]="≤ 2030"),"",
        _xlfn.IFNA(LOOKUP(TGebouw[[#This Row],[BVO m2]],Staffel[Van m2 bvo],Staffel[E: DZH Verkort bedrag]),"")
)</f>
        <v>0</v>
      </c>
      <c r="AB24" s="36">
        <f>IF(OR(TGebouw[[#This Row],[Onderhoudsniveau]]="basis",TGebouw[[#This Row],[Onderhoudsniveau]]="Plus"),_xlfn.IFNA(LOOKUP(TGebouw[[#This Row],[BVO m2]],Staffel[Van m2 bvo],Staffel[F: DMJOP bedrag]),""),"")</f>
        <v>0</v>
      </c>
      <c r="AC24" s="36" t="str">
        <f>IF(OR(TGebouw[[#This Row],[Onderhoudsniveau]]="basis",TGebouw[[#This Row],[Onderhoudsniveau]]="Plus"),"",_xlfn.IFNA(LOOKUP(TGebouw[[#This Row],[BVO m2]],Staffel[Van m2 bvo],Staffel[G: Leegstand bedrag]),""))</f>
        <v/>
      </c>
      <c r="AD24" s="1" t="s">
        <v>139</v>
      </c>
      <c r="AE24" s="1">
        <v>919743</v>
      </c>
    </row>
    <row r="25" spans="1:31" customFormat="1" ht="30" x14ac:dyDescent="0.25">
      <c r="A25" s="1" t="s">
        <v>92</v>
      </c>
      <c r="B25" s="1" t="s">
        <v>93</v>
      </c>
      <c r="C25" s="1" t="s">
        <v>220</v>
      </c>
      <c r="D25" s="1">
        <v>100</v>
      </c>
      <c r="E25" s="1"/>
      <c r="F25" s="1"/>
      <c r="G25" s="1" t="s">
        <v>221</v>
      </c>
      <c r="H25" s="1" t="s">
        <v>222</v>
      </c>
      <c r="I25" s="4" t="s">
        <v>223</v>
      </c>
      <c r="J25" s="4" t="s">
        <v>224</v>
      </c>
      <c r="K25" s="1">
        <v>1970</v>
      </c>
      <c r="L25" s="1">
        <v>328</v>
      </c>
      <c r="M25" s="1" t="s">
        <v>84</v>
      </c>
      <c r="N25" s="1" t="s">
        <v>110</v>
      </c>
      <c r="O25" s="1"/>
      <c r="P25" s="1" t="s">
        <v>100</v>
      </c>
      <c r="Q25" s="1" t="s">
        <v>87</v>
      </c>
      <c r="R25" s="1" t="s">
        <v>88</v>
      </c>
      <c r="S25" s="70" t="s">
        <v>102</v>
      </c>
      <c r="T25" s="2" t="s">
        <v>225</v>
      </c>
      <c r="U25" s="7">
        <v>43258</v>
      </c>
      <c r="V25" s="3"/>
      <c r="W2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5" s="36" t="str">
        <f>IF(TGebouw[[#This Row],[Bwk Interieur]]="Ja",_xlfn.IFNA(LOOKUP(TGebouw[[#This Row],[BVO m2]],Staffel[Van m2 bvo],Staffel[B: Interieur bedrag]),""),"")</f>
        <v/>
      </c>
      <c r="Y25" s="36" t="str">
        <f>IF(OR(TGebouw[[#This Row],[Label]]="nvt",TGebouw[[#This Row],[Label]]="ntb"),"",
    IF(AND(TGebouw[[#This Row],[Verduurzamingsmoment]]="≤ 2030",
           OR(TGebouw[[#This Row],[Datum Label]]&lt;DATE(2021,1,1),TGebouw[[#This Row],[Label]]="Geen")),
        _xlfn.IFNA(LOOKUP(TGebouw[[#This Row],[BVO m2]],Staffel[Van m2 bvo],Staffel[C: Label bedrag]),""),
    "")
)</f>
        <v/>
      </c>
      <c r="Z25" s="36" t="str">
        <f>IF(OR(TGebouw[[#This Row],[Label]]="nvt",TGebouw[[#This Row],[Label]]="ntb"),"",
    IF(AND(TGebouw[[#This Row],[Verduurzamingsmoment]]="≤ 2030",
           OR(TGebouw[[#This Row],[Mtwerkdatum]]&lt;DATE(2021,1,1),TGebouw[[#This Row],[Label]]="Geen")),
        _xlfn.IFNA(LOOKUP(TGebouw[[#This Row],[BVO m2]],Staffel[Van m2 bvo],Staffel[D: Maatwerk bedrag]),""),
    "")
)</f>
        <v/>
      </c>
      <c r="AA25" s="36">
        <f>IF(OR(TGebouw[[#This Row],[Onderhoudsniveau]]="Afstoot, sloop, renovatieplan",TGebouw[[#This Row],[Onderhoudsniveau]]="Leegstand",TGebouw[[#This Row],[Verduurzamingsmoment]]="≤ 2030"),"",
        _xlfn.IFNA(LOOKUP(TGebouw[[#This Row],[BVO m2]],Staffel[Van m2 bvo],Staffel[E: DZH Verkort bedrag]),"")
)</f>
        <v>0</v>
      </c>
      <c r="AB25" s="36">
        <f>IF(OR(TGebouw[[#This Row],[Onderhoudsniveau]]="basis",TGebouw[[#This Row],[Onderhoudsniveau]]="Plus"),_xlfn.IFNA(LOOKUP(TGebouw[[#This Row],[BVO m2]],Staffel[Van m2 bvo],Staffel[F: DMJOP bedrag]),""),"")</f>
        <v>0</v>
      </c>
      <c r="AC25" s="36" t="str">
        <f>IF(OR(TGebouw[[#This Row],[Onderhoudsniveau]]="basis",TGebouw[[#This Row],[Onderhoudsniveau]]="Plus"),"",_xlfn.IFNA(LOOKUP(TGebouw[[#This Row],[BVO m2]],Staffel[Van m2 bvo],Staffel[G: Leegstand bedrag]),""))</f>
        <v/>
      </c>
      <c r="AD25" s="1" t="s">
        <v>139</v>
      </c>
      <c r="AE25" s="1"/>
    </row>
    <row r="26" spans="1:31" customFormat="1" ht="30" x14ac:dyDescent="0.25">
      <c r="A26" s="1" t="s">
        <v>92</v>
      </c>
      <c r="B26" s="1" t="s">
        <v>93</v>
      </c>
      <c r="C26" s="1" t="s">
        <v>226</v>
      </c>
      <c r="D26" s="1">
        <v>36</v>
      </c>
      <c r="E26" s="1"/>
      <c r="F26" s="1"/>
      <c r="G26" s="1" t="s">
        <v>227</v>
      </c>
      <c r="H26" s="1"/>
      <c r="I26" s="4" t="s">
        <v>228</v>
      </c>
      <c r="J26" s="4" t="s">
        <v>229</v>
      </c>
      <c r="K26" s="1">
        <v>2000</v>
      </c>
      <c r="L26" s="1">
        <v>498</v>
      </c>
      <c r="M26" s="1" t="s">
        <v>84</v>
      </c>
      <c r="N26" s="1" t="s">
        <v>85</v>
      </c>
      <c r="O26" s="1"/>
      <c r="P26" s="1" t="s">
        <v>100</v>
      </c>
      <c r="Q26" s="1" t="s">
        <v>87</v>
      </c>
      <c r="R26" s="1" t="s">
        <v>88</v>
      </c>
      <c r="S26" s="70"/>
      <c r="T26" s="2" t="s">
        <v>90</v>
      </c>
      <c r="U26" s="7">
        <v>44102</v>
      </c>
      <c r="V26" s="3"/>
      <c r="W2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6" s="36" t="str">
        <f>IF(TGebouw[[#This Row],[Bwk Interieur]]="Ja",_xlfn.IFNA(LOOKUP(TGebouw[[#This Row],[BVO m2]],Staffel[Van m2 bvo],Staffel[B: Interieur bedrag]),""),"")</f>
        <v/>
      </c>
      <c r="Y26" s="36" t="str">
        <f>IF(OR(TGebouw[[#This Row],[Label]]="nvt",TGebouw[[#This Row],[Label]]="ntb"),"",
    IF(AND(TGebouw[[#This Row],[Verduurzamingsmoment]]="≤ 2030",
           OR(TGebouw[[#This Row],[Datum Label]]&lt;DATE(2021,1,1),TGebouw[[#This Row],[Label]]="Geen")),
        _xlfn.IFNA(LOOKUP(TGebouw[[#This Row],[BVO m2]],Staffel[Van m2 bvo],Staffel[C: Label bedrag]),""),
    "")
)</f>
        <v/>
      </c>
      <c r="Z26" s="36" t="str">
        <f>IF(OR(TGebouw[[#This Row],[Label]]="nvt",TGebouw[[#This Row],[Label]]="ntb"),"",
    IF(AND(TGebouw[[#This Row],[Verduurzamingsmoment]]="≤ 2030",
           OR(TGebouw[[#This Row],[Mtwerkdatum]]&lt;DATE(2021,1,1),TGebouw[[#This Row],[Label]]="Geen")),
        _xlfn.IFNA(LOOKUP(TGebouw[[#This Row],[BVO m2]],Staffel[Van m2 bvo],Staffel[D: Maatwerk bedrag]),""),
    "")
)</f>
        <v/>
      </c>
      <c r="AA26" s="36">
        <f>IF(OR(TGebouw[[#This Row],[Onderhoudsniveau]]="Afstoot, sloop, renovatieplan",TGebouw[[#This Row],[Onderhoudsniveau]]="Leegstand",TGebouw[[#This Row],[Verduurzamingsmoment]]="≤ 2030"),"",
        _xlfn.IFNA(LOOKUP(TGebouw[[#This Row],[BVO m2]],Staffel[Van m2 bvo],Staffel[E: DZH Verkort bedrag]),"")
)</f>
        <v>0</v>
      </c>
      <c r="AB26" s="36">
        <f>IF(OR(TGebouw[[#This Row],[Onderhoudsniveau]]="basis",TGebouw[[#This Row],[Onderhoudsniveau]]="Plus"),_xlfn.IFNA(LOOKUP(TGebouw[[#This Row],[BVO m2]],Staffel[Van m2 bvo],Staffel[F: DMJOP bedrag]),""),"")</f>
        <v>0</v>
      </c>
      <c r="AC26" s="36" t="str">
        <f>IF(OR(TGebouw[[#This Row],[Onderhoudsniveau]]="basis",TGebouw[[#This Row],[Onderhoudsniveau]]="Plus"),"",_xlfn.IFNA(LOOKUP(TGebouw[[#This Row],[BVO m2]],Staffel[Van m2 bvo],Staffel[G: Leegstand bedrag]),""))</f>
        <v/>
      </c>
      <c r="AD26" s="1">
        <v>58</v>
      </c>
      <c r="AE26" s="1">
        <v>919751</v>
      </c>
    </row>
    <row r="27" spans="1:31" customFormat="1" ht="30" x14ac:dyDescent="0.25">
      <c r="A27" s="1" t="s">
        <v>92</v>
      </c>
      <c r="B27" s="1" t="s">
        <v>93</v>
      </c>
      <c r="C27" s="1" t="s">
        <v>230</v>
      </c>
      <c r="D27" s="1">
        <v>4</v>
      </c>
      <c r="E27" s="1"/>
      <c r="F27" s="1" t="s">
        <v>231</v>
      </c>
      <c r="G27" s="1" t="s">
        <v>232</v>
      </c>
      <c r="H27" s="1"/>
      <c r="I27" s="4" t="s">
        <v>233</v>
      </c>
      <c r="J27" s="4" t="s">
        <v>234</v>
      </c>
      <c r="K27" s="1">
        <v>1978</v>
      </c>
      <c r="L27" s="1">
        <v>768</v>
      </c>
      <c r="M27" s="1" t="s">
        <v>84</v>
      </c>
      <c r="N27" s="1" t="s">
        <v>128</v>
      </c>
      <c r="O27" s="1"/>
      <c r="P27" s="1" t="s">
        <v>100</v>
      </c>
      <c r="Q27" s="1" t="s">
        <v>87</v>
      </c>
      <c r="R27" s="1" t="s">
        <v>88</v>
      </c>
      <c r="S27" s="70" t="s">
        <v>102</v>
      </c>
      <c r="T27" s="2" t="s">
        <v>90</v>
      </c>
      <c r="U27" s="7">
        <v>44118</v>
      </c>
      <c r="V27" s="3">
        <v>44168</v>
      </c>
      <c r="W2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7" s="36" t="str">
        <f>IF(TGebouw[[#This Row],[Bwk Interieur]]="Ja",_xlfn.IFNA(LOOKUP(TGebouw[[#This Row],[BVO m2]],Staffel[Van m2 bvo],Staffel[B: Interieur bedrag]),""),"")</f>
        <v/>
      </c>
      <c r="Y27" s="36" t="str">
        <f>IF(OR(TGebouw[[#This Row],[Label]]="nvt",TGebouw[[#This Row],[Label]]="ntb"),"",
    IF(AND(TGebouw[[#This Row],[Verduurzamingsmoment]]="≤ 2030",
           OR(TGebouw[[#This Row],[Datum Label]]&lt;DATE(2021,1,1),TGebouw[[#This Row],[Label]]="Geen")),
        _xlfn.IFNA(LOOKUP(TGebouw[[#This Row],[BVO m2]],Staffel[Van m2 bvo],Staffel[C: Label bedrag]),""),
    "")
)</f>
        <v/>
      </c>
      <c r="Z27" s="36" t="str">
        <f>IF(OR(TGebouw[[#This Row],[Label]]="nvt",TGebouw[[#This Row],[Label]]="ntb"),"",
    IF(AND(TGebouw[[#This Row],[Verduurzamingsmoment]]="≤ 2030",
           OR(TGebouw[[#This Row],[Mtwerkdatum]]&lt;DATE(2021,1,1),TGebouw[[#This Row],[Label]]="Geen")),
        _xlfn.IFNA(LOOKUP(TGebouw[[#This Row],[BVO m2]],Staffel[Van m2 bvo],Staffel[D: Maatwerk bedrag]),""),
    "")
)</f>
        <v/>
      </c>
      <c r="AA27" s="36">
        <f>IF(OR(TGebouw[[#This Row],[Onderhoudsniveau]]="Afstoot, sloop, renovatieplan",TGebouw[[#This Row],[Onderhoudsniveau]]="Leegstand",TGebouw[[#This Row],[Verduurzamingsmoment]]="≤ 2030"),"",
        _xlfn.IFNA(LOOKUP(TGebouw[[#This Row],[BVO m2]],Staffel[Van m2 bvo],Staffel[E: DZH Verkort bedrag]),"")
)</f>
        <v>0</v>
      </c>
      <c r="AB27" s="36">
        <f>IF(OR(TGebouw[[#This Row],[Onderhoudsniveau]]="basis",TGebouw[[#This Row],[Onderhoudsniveau]]="Plus"),_xlfn.IFNA(LOOKUP(TGebouw[[#This Row],[BVO m2]],Staffel[Van m2 bvo],Staffel[F: DMJOP bedrag]),""),"")</f>
        <v>0</v>
      </c>
      <c r="AC27" s="36" t="str">
        <f>IF(OR(TGebouw[[#This Row],[Onderhoudsniveau]]="basis",TGebouw[[#This Row],[Onderhoudsniveau]]="Plus"),"",_xlfn.IFNA(LOOKUP(TGebouw[[#This Row],[BVO m2]],Staffel[Van m2 bvo],Staffel[G: Leegstand bedrag]),""))</f>
        <v/>
      </c>
      <c r="AD27" s="1">
        <v>44</v>
      </c>
      <c r="AE27" s="1">
        <v>919763</v>
      </c>
    </row>
    <row r="28" spans="1:31" customFormat="1" ht="30" x14ac:dyDescent="0.25">
      <c r="A28" s="1" t="s">
        <v>92</v>
      </c>
      <c r="B28" s="1" t="s">
        <v>93</v>
      </c>
      <c r="C28" s="1" t="s">
        <v>235</v>
      </c>
      <c r="D28" s="1">
        <v>25</v>
      </c>
      <c r="E28" s="1"/>
      <c r="F28" s="1"/>
      <c r="G28" s="1" t="s">
        <v>236</v>
      </c>
      <c r="H28" s="1"/>
      <c r="I28" s="4" t="s">
        <v>237</v>
      </c>
      <c r="J28" s="4" t="s">
        <v>238</v>
      </c>
      <c r="K28" s="1">
        <v>1905</v>
      </c>
      <c r="L28" s="1">
        <v>496</v>
      </c>
      <c r="M28" s="1" t="s">
        <v>84</v>
      </c>
      <c r="N28" s="1" t="s">
        <v>85</v>
      </c>
      <c r="O28" s="1"/>
      <c r="P28" s="1" t="s">
        <v>100</v>
      </c>
      <c r="Q28" s="1" t="s">
        <v>87</v>
      </c>
      <c r="R28" s="1" t="s">
        <v>101</v>
      </c>
      <c r="S28" s="70" t="s">
        <v>102</v>
      </c>
      <c r="T28" s="2" t="s">
        <v>239</v>
      </c>
      <c r="U28" s="7">
        <v>42837</v>
      </c>
      <c r="V28" s="3">
        <v>42879</v>
      </c>
      <c r="W28"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8" s="36" t="str">
        <f>IF(TGebouw[[#This Row],[Bwk Interieur]]="Ja",_xlfn.IFNA(LOOKUP(TGebouw[[#This Row],[BVO m2]],Staffel[Van m2 bvo],Staffel[B: Interieur bedrag]),""),"")</f>
        <v/>
      </c>
      <c r="Y28" s="36">
        <f>IF(OR(TGebouw[[#This Row],[Label]]="nvt",TGebouw[[#This Row],[Label]]="ntb"),"",
    IF(AND(TGebouw[[#This Row],[Verduurzamingsmoment]]="≤ 2030",
           OR(TGebouw[[#This Row],[Datum Label]]&lt;DATE(2021,1,1),TGebouw[[#This Row],[Label]]="Geen")),
        _xlfn.IFNA(LOOKUP(TGebouw[[#This Row],[BVO m2]],Staffel[Van m2 bvo],Staffel[C: Label bedrag]),""),
    "")
)</f>
        <v>0</v>
      </c>
      <c r="Z28" s="36">
        <f>IF(OR(TGebouw[[#This Row],[Label]]="nvt",TGebouw[[#This Row],[Label]]="ntb"),"",
    IF(AND(TGebouw[[#This Row],[Verduurzamingsmoment]]="≤ 2030",
           OR(TGebouw[[#This Row],[Mtwerkdatum]]&lt;DATE(2021,1,1),TGebouw[[#This Row],[Label]]="Geen")),
        _xlfn.IFNA(LOOKUP(TGebouw[[#This Row],[BVO m2]],Staffel[Van m2 bvo],Staffel[D: Maatwerk bedrag]),""),
    "")
)</f>
        <v>0</v>
      </c>
      <c r="AA28" s="36" t="str">
        <f>IF(OR(TGebouw[[#This Row],[Onderhoudsniveau]]="Afstoot, sloop, renovatieplan",TGebouw[[#This Row],[Onderhoudsniveau]]="Leegstand",TGebouw[[#This Row],[Verduurzamingsmoment]]="≤ 2030"),"",
        _xlfn.IFNA(LOOKUP(TGebouw[[#This Row],[BVO m2]],Staffel[Van m2 bvo],Staffel[E: DZH Verkort bedrag]),"")
)</f>
        <v/>
      </c>
      <c r="AB28" s="36">
        <f>IF(OR(TGebouw[[#This Row],[Onderhoudsniveau]]="basis",TGebouw[[#This Row],[Onderhoudsniveau]]="Plus"),_xlfn.IFNA(LOOKUP(TGebouw[[#This Row],[BVO m2]],Staffel[Van m2 bvo],Staffel[F: DMJOP bedrag]),""),"")</f>
        <v>0</v>
      </c>
      <c r="AC28" s="36" t="str">
        <f>IF(OR(TGebouw[[#This Row],[Onderhoudsniveau]]="basis",TGebouw[[#This Row],[Onderhoudsniveau]]="Plus"),"",_xlfn.IFNA(LOOKUP(TGebouw[[#This Row],[BVO m2]],Staffel[Van m2 bvo],Staffel[G: Leegstand bedrag]),""))</f>
        <v/>
      </c>
      <c r="AD28" s="1">
        <v>278</v>
      </c>
      <c r="AE28" s="1">
        <v>919764</v>
      </c>
    </row>
    <row r="29" spans="1:31" customFormat="1" ht="45" x14ac:dyDescent="0.25">
      <c r="A29" s="1" t="s">
        <v>92</v>
      </c>
      <c r="B29" s="1" t="s">
        <v>93</v>
      </c>
      <c r="C29" s="1" t="s">
        <v>240</v>
      </c>
      <c r="D29" s="1">
        <v>116</v>
      </c>
      <c r="E29" s="1"/>
      <c r="F29" s="1" t="s">
        <v>113</v>
      </c>
      <c r="G29" s="1" t="s">
        <v>114</v>
      </c>
      <c r="H29" s="1" t="s">
        <v>241</v>
      </c>
      <c r="I29" s="4" t="s">
        <v>242</v>
      </c>
      <c r="J29" s="4" t="s">
        <v>243</v>
      </c>
      <c r="K29" s="1">
        <v>1974</v>
      </c>
      <c r="L29" s="1">
        <v>479</v>
      </c>
      <c r="M29" s="1" t="s">
        <v>84</v>
      </c>
      <c r="N29" s="1"/>
      <c r="O29" s="1"/>
      <c r="P29" s="1" t="s">
        <v>100</v>
      </c>
      <c r="Q29" s="1" t="s">
        <v>87</v>
      </c>
      <c r="R29" s="1" t="s">
        <v>88</v>
      </c>
      <c r="S29" s="70" t="s">
        <v>102</v>
      </c>
      <c r="T29" s="2" t="s">
        <v>90</v>
      </c>
      <c r="U29" s="7" t="s">
        <v>130</v>
      </c>
      <c r="V29" s="3"/>
      <c r="W29"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9" s="36" t="str">
        <f>IF(TGebouw[[#This Row],[Bwk Interieur]]="Ja",_xlfn.IFNA(LOOKUP(TGebouw[[#This Row],[BVO m2]],Staffel[Van m2 bvo],Staffel[B: Interieur bedrag]),""),"")</f>
        <v/>
      </c>
      <c r="Y29" s="36" t="str">
        <f>IF(OR(TGebouw[[#This Row],[Label]]="nvt",TGebouw[[#This Row],[Label]]="ntb"),"",
    IF(AND(TGebouw[[#This Row],[Verduurzamingsmoment]]="≤ 2030",
           OR(TGebouw[[#This Row],[Datum Label]]&lt;DATE(2021,1,1),TGebouw[[#This Row],[Label]]="Geen")),
        _xlfn.IFNA(LOOKUP(TGebouw[[#This Row],[BVO m2]],Staffel[Van m2 bvo],Staffel[C: Label bedrag]),""),
    "")
)</f>
        <v/>
      </c>
      <c r="Z29" s="36" t="str">
        <f>IF(OR(TGebouw[[#This Row],[Label]]="nvt",TGebouw[[#This Row],[Label]]="ntb"),"",
    IF(AND(TGebouw[[#This Row],[Verduurzamingsmoment]]="≤ 2030",
           OR(TGebouw[[#This Row],[Mtwerkdatum]]&lt;DATE(2021,1,1),TGebouw[[#This Row],[Label]]="Geen")),
        _xlfn.IFNA(LOOKUP(TGebouw[[#This Row],[BVO m2]],Staffel[Van m2 bvo],Staffel[D: Maatwerk bedrag]),""),
    "")
)</f>
        <v/>
      </c>
      <c r="AA29" s="36">
        <f>IF(OR(TGebouw[[#This Row],[Onderhoudsniveau]]="Afstoot, sloop, renovatieplan",TGebouw[[#This Row],[Onderhoudsniveau]]="Leegstand",TGebouw[[#This Row],[Verduurzamingsmoment]]="≤ 2030"),"",
        _xlfn.IFNA(LOOKUP(TGebouw[[#This Row],[BVO m2]],Staffel[Van m2 bvo],Staffel[E: DZH Verkort bedrag]),"")
)</f>
        <v>0</v>
      </c>
      <c r="AB29" s="36">
        <f>IF(OR(TGebouw[[#This Row],[Onderhoudsniveau]]="basis",TGebouw[[#This Row],[Onderhoudsniveau]]="Plus"),_xlfn.IFNA(LOOKUP(TGebouw[[#This Row],[BVO m2]],Staffel[Van m2 bvo],Staffel[F: DMJOP bedrag]),""),"")</f>
        <v>0</v>
      </c>
      <c r="AC29" s="36" t="str">
        <f>IF(OR(TGebouw[[#This Row],[Onderhoudsniveau]]="basis",TGebouw[[#This Row],[Onderhoudsniveau]]="Plus"),"",_xlfn.IFNA(LOOKUP(TGebouw[[#This Row],[BVO m2]],Staffel[Van m2 bvo],Staffel[G: Leegstand bedrag]),""))</f>
        <v/>
      </c>
      <c r="AD29" s="1">
        <v>126</v>
      </c>
      <c r="AE29" s="1">
        <v>919667</v>
      </c>
    </row>
    <row r="30" spans="1:31" customFormat="1" ht="30" x14ac:dyDescent="0.25">
      <c r="A30" s="1" t="s">
        <v>92</v>
      </c>
      <c r="B30" s="1" t="s">
        <v>93</v>
      </c>
      <c r="C30" s="1" t="s">
        <v>244</v>
      </c>
      <c r="D30" s="1">
        <v>2</v>
      </c>
      <c r="E30" s="1"/>
      <c r="F30" s="1"/>
      <c r="G30" s="1" t="s">
        <v>245</v>
      </c>
      <c r="H30" s="1"/>
      <c r="I30" s="4" t="s">
        <v>246</v>
      </c>
      <c r="J30" s="4" t="s">
        <v>247</v>
      </c>
      <c r="K30" s="1">
        <v>1992</v>
      </c>
      <c r="L30" s="1">
        <v>837</v>
      </c>
      <c r="M30" s="1" t="s">
        <v>84</v>
      </c>
      <c r="N30" s="1" t="s">
        <v>85</v>
      </c>
      <c r="O30" s="1"/>
      <c r="P30" s="1" t="s">
        <v>100</v>
      </c>
      <c r="Q30" s="1" t="s">
        <v>87</v>
      </c>
      <c r="R30" s="1" t="s">
        <v>88</v>
      </c>
      <c r="S30" s="70" t="s">
        <v>102</v>
      </c>
      <c r="T30" s="2" t="s">
        <v>90</v>
      </c>
      <c r="U30" s="7">
        <v>44113</v>
      </c>
      <c r="V30" s="3">
        <v>44172</v>
      </c>
      <c r="W3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0" s="36" t="str">
        <f>IF(TGebouw[[#This Row],[Bwk Interieur]]="Ja",_xlfn.IFNA(LOOKUP(TGebouw[[#This Row],[BVO m2]],Staffel[Van m2 bvo],Staffel[B: Interieur bedrag]),""),"")</f>
        <v/>
      </c>
      <c r="Y30" s="36" t="str">
        <f>IF(OR(TGebouw[[#This Row],[Label]]="nvt",TGebouw[[#This Row],[Label]]="ntb"),"",
    IF(AND(TGebouw[[#This Row],[Verduurzamingsmoment]]="≤ 2030",
           OR(TGebouw[[#This Row],[Datum Label]]&lt;DATE(2021,1,1),TGebouw[[#This Row],[Label]]="Geen")),
        _xlfn.IFNA(LOOKUP(TGebouw[[#This Row],[BVO m2]],Staffel[Van m2 bvo],Staffel[C: Label bedrag]),""),
    "")
)</f>
        <v/>
      </c>
      <c r="Z30" s="36" t="str">
        <f>IF(OR(TGebouw[[#This Row],[Label]]="nvt",TGebouw[[#This Row],[Label]]="ntb"),"",
    IF(AND(TGebouw[[#This Row],[Verduurzamingsmoment]]="≤ 2030",
           OR(TGebouw[[#This Row],[Mtwerkdatum]]&lt;DATE(2021,1,1),TGebouw[[#This Row],[Label]]="Geen")),
        _xlfn.IFNA(LOOKUP(TGebouw[[#This Row],[BVO m2]],Staffel[Van m2 bvo],Staffel[D: Maatwerk bedrag]),""),
    "")
)</f>
        <v/>
      </c>
      <c r="AA30" s="36">
        <f>IF(OR(TGebouw[[#This Row],[Onderhoudsniveau]]="Afstoot, sloop, renovatieplan",TGebouw[[#This Row],[Onderhoudsniveau]]="Leegstand",TGebouw[[#This Row],[Verduurzamingsmoment]]="≤ 2030"),"",
        _xlfn.IFNA(LOOKUP(TGebouw[[#This Row],[BVO m2]],Staffel[Van m2 bvo],Staffel[E: DZH Verkort bedrag]),"")
)</f>
        <v>0</v>
      </c>
      <c r="AB30" s="36">
        <f>IF(OR(TGebouw[[#This Row],[Onderhoudsniveau]]="basis",TGebouw[[#This Row],[Onderhoudsniveau]]="Plus"),_xlfn.IFNA(LOOKUP(TGebouw[[#This Row],[BVO m2]],Staffel[Van m2 bvo],Staffel[F: DMJOP bedrag]),""),"")</f>
        <v>0</v>
      </c>
      <c r="AC30" s="36" t="str">
        <f>IF(OR(TGebouw[[#This Row],[Onderhoudsniveau]]="basis",TGebouw[[#This Row],[Onderhoudsniveau]]="Plus"),"",_xlfn.IFNA(LOOKUP(TGebouw[[#This Row],[BVO m2]],Staffel[Van m2 bvo],Staffel[G: Leegstand bedrag]),""))</f>
        <v/>
      </c>
      <c r="AD30" s="1">
        <v>154</v>
      </c>
      <c r="AE30" s="1">
        <v>919768</v>
      </c>
    </row>
    <row r="31" spans="1:31" customFormat="1" ht="30" x14ac:dyDescent="0.25">
      <c r="A31" s="1" t="s">
        <v>92</v>
      </c>
      <c r="B31" s="1" t="s">
        <v>93</v>
      </c>
      <c r="C31" s="1" t="s">
        <v>248</v>
      </c>
      <c r="D31" s="1">
        <v>10</v>
      </c>
      <c r="E31" s="1" t="s">
        <v>249</v>
      </c>
      <c r="F31" s="1" t="s">
        <v>250</v>
      </c>
      <c r="G31" s="1" t="s">
        <v>251</v>
      </c>
      <c r="H31" s="1" t="s">
        <v>252</v>
      </c>
      <c r="I31" s="4" t="s">
        <v>253</v>
      </c>
      <c r="J31" s="4" t="s">
        <v>254</v>
      </c>
      <c r="K31" s="1">
        <v>1950</v>
      </c>
      <c r="L31" s="59">
        <v>248</v>
      </c>
      <c r="M31" s="1" t="s">
        <v>84</v>
      </c>
      <c r="N31" s="1"/>
      <c r="O31" s="1"/>
      <c r="P31" s="1" t="s">
        <v>100</v>
      </c>
      <c r="Q31" s="1" t="s">
        <v>87</v>
      </c>
      <c r="R31" s="1" t="s">
        <v>101</v>
      </c>
      <c r="S31" s="70" t="s">
        <v>102</v>
      </c>
      <c r="T31" s="2" t="s">
        <v>118</v>
      </c>
      <c r="U31" s="7">
        <v>44151</v>
      </c>
      <c r="V31" s="3">
        <v>44166</v>
      </c>
      <c r="W31"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1" s="36" t="str">
        <f>IF(TGebouw[[#This Row],[Bwk Interieur]]="Ja",_xlfn.IFNA(LOOKUP(TGebouw[[#This Row],[BVO m2]],Staffel[Van m2 bvo],Staffel[B: Interieur bedrag]),""),"")</f>
        <v/>
      </c>
      <c r="Y31" s="36">
        <f>IF(OR(TGebouw[[#This Row],[Label]]="nvt",TGebouw[[#This Row],[Label]]="ntb"),"",
    IF(AND(TGebouw[[#This Row],[Verduurzamingsmoment]]="≤ 2030",
           OR(TGebouw[[#This Row],[Datum Label]]&lt;DATE(2021,1,1),TGebouw[[#This Row],[Label]]="Geen")),
        _xlfn.IFNA(LOOKUP(TGebouw[[#This Row],[BVO m2]],Staffel[Van m2 bvo],Staffel[C: Label bedrag]),""),
    "")
)</f>
        <v>0</v>
      </c>
      <c r="Z31" s="36">
        <f>IF(OR(TGebouw[[#This Row],[Label]]="nvt",TGebouw[[#This Row],[Label]]="ntb"),"",
    IF(AND(TGebouw[[#This Row],[Verduurzamingsmoment]]="≤ 2030",
           OR(TGebouw[[#This Row],[Mtwerkdatum]]&lt;DATE(2021,1,1),TGebouw[[#This Row],[Label]]="Geen")),
        _xlfn.IFNA(LOOKUP(TGebouw[[#This Row],[BVO m2]],Staffel[Van m2 bvo],Staffel[D: Maatwerk bedrag]),""),
    "")
)</f>
        <v>0</v>
      </c>
      <c r="AA31" s="36" t="str">
        <f>IF(OR(TGebouw[[#This Row],[Onderhoudsniveau]]="Afstoot, sloop, renovatieplan",TGebouw[[#This Row],[Onderhoudsniveau]]="Leegstand",TGebouw[[#This Row],[Verduurzamingsmoment]]="≤ 2030"),"",
        _xlfn.IFNA(LOOKUP(TGebouw[[#This Row],[BVO m2]],Staffel[Van m2 bvo],Staffel[E: DZH Verkort bedrag]),"")
)</f>
        <v/>
      </c>
      <c r="AB31" s="36">
        <f>IF(OR(TGebouw[[#This Row],[Onderhoudsniveau]]="basis",TGebouw[[#This Row],[Onderhoudsniveau]]="Plus"),_xlfn.IFNA(LOOKUP(TGebouw[[#This Row],[BVO m2]],Staffel[Van m2 bvo],Staffel[F: DMJOP bedrag]),""),"")</f>
        <v>0</v>
      </c>
      <c r="AC31" s="36" t="str">
        <f>IF(OR(TGebouw[[#This Row],[Onderhoudsniveau]]="basis",TGebouw[[#This Row],[Onderhoudsniveau]]="Plus"),"",_xlfn.IFNA(LOOKUP(TGebouw[[#This Row],[BVO m2]],Staffel[Van m2 bvo],Staffel[G: Leegstand bedrag]),""))</f>
        <v/>
      </c>
      <c r="AD31" s="1">
        <v>87</v>
      </c>
      <c r="AE31" s="1">
        <v>919769</v>
      </c>
    </row>
    <row r="32" spans="1:31" customFormat="1" ht="30" x14ac:dyDescent="0.25">
      <c r="A32" s="1" t="s">
        <v>92</v>
      </c>
      <c r="B32" s="1" t="s">
        <v>93</v>
      </c>
      <c r="C32" s="1" t="s">
        <v>255</v>
      </c>
      <c r="D32" s="1">
        <v>19</v>
      </c>
      <c r="E32" s="1"/>
      <c r="F32" s="1" t="s">
        <v>256</v>
      </c>
      <c r="G32" s="1" t="s">
        <v>257</v>
      </c>
      <c r="H32" s="1" t="s">
        <v>107</v>
      </c>
      <c r="I32" s="4" t="s">
        <v>258</v>
      </c>
      <c r="J32" s="4" t="s">
        <v>259</v>
      </c>
      <c r="K32" s="1">
        <v>1974</v>
      </c>
      <c r="L32" s="1">
        <v>1164</v>
      </c>
      <c r="M32" s="1" t="s">
        <v>84</v>
      </c>
      <c r="N32" s="1"/>
      <c r="O32" s="1"/>
      <c r="P32" s="1" t="s">
        <v>100</v>
      </c>
      <c r="Q32" s="1" t="s">
        <v>87</v>
      </c>
      <c r="R32" s="1" t="s">
        <v>88</v>
      </c>
      <c r="S32" s="70" t="s">
        <v>102</v>
      </c>
      <c r="T32" s="2" t="s">
        <v>118</v>
      </c>
      <c r="U32" s="7">
        <v>42775</v>
      </c>
      <c r="V32" s="3">
        <v>42814</v>
      </c>
      <c r="W3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2" s="36" t="str">
        <f>IF(TGebouw[[#This Row],[Bwk Interieur]]="Ja",_xlfn.IFNA(LOOKUP(TGebouw[[#This Row],[BVO m2]],Staffel[Van m2 bvo],Staffel[B: Interieur bedrag]),""),"")</f>
        <v/>
      </c>
      <c r="Y32" s="36" t="str">
        <f>IF(OR(TGebouw[[#This Row],[Label]]="nvt",TGebouw[[#This Row],[Label]]="ntb"),"",
    IF(AND(TGebouw[[#This Row],[Verduurzamingsmoment]]="≤ 2030",
           OR(TGebouw[[#This Row],[Datum Label]]&lt;DATE(2021,1,1),TGebouw[[#This Row],[Label]]="Geen")),
        _xlfn.IFNA(LOOKUP(TGebouw[[#This Row],[BVO m2]],Staffel[Van m2 bvo],Staffel[C: Label bedrag]),""),
    "")
)</f>
        <v/>
      </c>
      <c r="Z32" s="36" t="str">
        <f>IF(OR(TGebouw[[#This Row],[Label]]="nvt",TGebouw[[#This Row],[Label]]="ntb"),"",
    IF(AND(TGebouw[[#This Row],[Verduurzamingsmoment]]="≤ 2030",
           OR(TGebouw[[#This Row],[Mtwerkdatum]]&lt;DATE(2021,1,1),TGebouw[[#This Row],[Label]]="Geen")),
        _xlfn.IFNA(LOOKUP(TGebouw[[#This Row],[BVO m2]],Staffel[Van m2 bvo],Staffel[D: Maatwerk bedrag]),""),
    "")
)</f>
        <v/>
      </c>
      <c r="AA32" s="36">
        <f>IF(OR(TGebouw[[#This Row],[Onderhoudsniveau]]="Afstoot, sloop, renovatieplan",TGebouw[[#This Row],[Onderhoudsniveau]]="Leegstand",TGebouw[[#This Row],[Verduurzamingsmoment]]="≤ 2030"),"",
        _xlfn.IFNA(LOOKUP(TGebouw[[#This Row],[BVO m2]],Staffel[Van m2 bvo],Staffel[E: DZH Verkort bedrag]),"")
)</f>
        <v>0</v>
      </c>
      <c r="AB32" s="36">
        <f>IF(OR(TGebouw[[#This Row],[Onderhoudsniveau]]="basis",TGebouw[[#This Row],[Onderhoudsniveau]]="Plus"),_xlfn.IFNA(LOOKUP(TGebouw[[#This Row],[BVO m2]],Staffel[Van m2 bvo],Staffel[F: DMJOP bedrag]),""),"")</f>
        <v>0</v>
      </c>
      <c r="AC32" s="36" t="str">
        <f>IF(OR(TGebouw[[#This Row],[Onderhoudsniveau]]="basis",TGebouw[[#This Row],[Onderhoudsniveau]]="Plus"),"",_xlfn.IFNA(LOOKUP(TGebouw[[#This Row],[BVO m2]],Staffel[Van m2 bvo],Staffel[G: Leegstand bedrag]),""))</f>
        <v/>
      </c>
      <c r="AD32" s="1">
        <v>210</v>
      </c>
      <c r="AE32" s="1">
        <v>919761</v>
      </c>
    </row>
    <row r="33" spans="1:31" customFormat="1" ht="30" x14ac:dyDescent="0.25">
      <c r="A33" s="1" t="s">
        <v>92</v>
      </c>
      <c r="B33" s="1" t="s">
        <v>93</v>
      </c>
      <c r="C33" s="1" t="s">
        <v>260</v>
      </c>
      <c r="D33" s="1">
        <v>4</v>
      </c>
      <c r="E33" s="1"/>
      <c r="F33" s="1" t="s">
        <v>261</v>
      </c>
      <c r="G33" s="1" t="s">
        <v>262</v>
      </c>
      <c r="H33" s="1" t="s">
        <v>263</v>
      </c>
      <c r="I33" s="4" t="s">
        <v>264</v>
      </c>
      <c r="J33" s="4" t="s">
        <v>265</v>
      </c>
      <c r="K33" s="1">
        <v>1988</v>
      </c>
      <c r="L33" s="1">
        <v>904</v>
      </c>
      <c r="M33" s="1" t="s">
        <v>84</v>
      </c>
      <c r="N33" s="1"/>
      <c r="O33" s="1"/>
      <c r="P33" s="1" t="s">
        <v>100</v>
      </c>
      <c r="Q33" s="1" t="s">
        <v>87</v>
      </c>
      <c r="R33" s="1" t="s">
        <v>88</v>
      </c>
      <c r="S33" s="70" t="s">
        <v>102</v>
      </c>
      <c r="T33" s="2" t="s">
        <v>90</v>
      </c>
      <c r="U33" s="7">
        <v>42761</v>
      </c>
      <c r="V33" s="3">
        <v>42823</v>
      </c>
      <c r="W33"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3" s="36" t="str">
        <f>IF(TGebouw[[#This Row],[Bwk Interieur]]="Ja",_xlfn.IFNA(LOOKUP(TGebouw[[#This Row],[BVO m2]],Staffel[Van m2 bvo],Staffel[B: Interieur bedrag]),""),"")</f>
        <v/>
      </c>
      <c r="Y33" s="36" t="str">
        <f>IF(OR(TGebouw[[#This Row],[Label]]="nvt",TGebouw[[#This Row],[Label]]="ntb"),"",
    IF(AND(TGebouw[[#This Row],[Verduurzamingsmoment]]="≤ 2030",
           OR(TGebouw[[#This Row],[Datum Label]]&lt;DATE(2021,1,1),TGebouw[[#This Row],[Label]]="Geen")),
        _xlfn.IFNA(LOOKUP(TGebouw[[#This Row],[BVO m2]],Staffel[Van m2 bvo],Staffel[C: Label bedrag]),""),
    "")
)</f>
        <v/>
      </c>
      <c r="Z33" s="36" t="str">
        <f>IF(OR(TGebouw[[#This Row],[Label]]="nvt",TGebouw[[#This Row],[Label]]="ntb"),"",
    IF(AND(TGebouw[[#This Row],[Verduurzamingsmoment]]="≤ 2030",
           OR(TGebouw[[#This Row],[Mtwerkdatum]]&lt;DATE(2021,1,1),TGebouw[[#This Row],[Label]]="Geen")),
        _xlfn.IFNA(LOOKUP(TGebouw[[#This Row],[BVO m2]],Staffel[Van m2 bvo],Staffel[D: Maatwerk bedrag]),""),
    "")
)</f>
        <v/>
      </c>
      <c r="AA33" s="36">
        <f>IF(OR(TGebouw[[#This Row],[Onderhoudsniveau]]="Afstoot, sloop, renovatieplan",TGebouw[[#This Row],[Onderhoudsniveau]]="Leegstand",TGebouw[[#This Row],[Verduurzamingsmoment]]="≤ 2030"),"",
        _xlfn.IFNA(LOOKUP(TGebouw[[#This Row],[BVO m2]],Staffel[Van m2 bvo],Staffel[E: DZH Verkort bedrag]),"")
)</f>
        <v>0</v>
      </c>
      <c r="AB33" s="36">
        <f>IF(OR(TGebouw[[#This Row],[Onderhoudsniveau]]="basis",TGebouw[[#This Row],[Onderhoudsniveau]]="Plus"),_xlfn.IFNA(LOOKUP(TGebouw[[#This Row],[BVO m2]],Staffel[Van m2 bvo],Staffel[F: DMJOP bedrag]),""),"")</f>
        <v>0</v>
      </c>
      <c r="AC33" s="36" t="str">
        <f>IF(OR(TGebouw[[#This Row],[Onderhoudsniveau]]="basis",TGebouw[[#This Row],[Onderhoudsniveau]]="Plus"),"",_xlfn.IFNA(LOOKUP(TGebouw[[#This Row],[BVO m2]],Staffel[Van m2 bvo],Staffel[G: Leegstand bedrag]),""))</f>
        <v/>
      </c>
      <c r="AD33" s="1" t="s">
        <v>139</v>
      </c>
      <c r="AE33" s="1">
        <v>919777</v>
      </c>
    </row>
    <row r="34" spans="1:31" customFormat="1" ht="30" x14ac:dyDescent="0.25">
      <c r="A34" s="1" t="s">
        <v>92</v>
      </c>
      <c r="B34" s="1" t="s">
        <v>93</v>
      </c>
      <c r="C34" s="1" t="s">
        <v>266</v>
      </c>
      <c r="D34" s="1">
        <v>6</v>
      </c>
      <c r="E34" s="1"/>
      <c r="F34" s="1" t="s">
        <v>261</v>
      </c>
      <c r="G34" s="1" t="s">
        <v>262</v>
      </c>
      <c r="H34" s="1" t="s">
        <v>267</v>
      </c>
      <c r="I34" s="4" t="s">
        <v>268</v>
      </c>
      <c r="J34" s="4" t="s">
        <v>269</v>
      </c>
      <c r="K34" s="1">
        <v>1988</v>
      </c>
      <c r="L34" s="1">
        <v>662</v>
      </c>
      <c r="M34" s="1" t="s">
        <v>84</v>
      </c>
      <c r="N34" s="1"/>
      <c r="O34" s="1"/>
      <c r="P34" s="1" t="s">
        <v>100</v>
      </c>
      <c r="Q34" s="1" t="s">
        <v>87</v>
      </c>
      <c r="R34" s="1" t="s">
        <v>88</v>
      </c>
      <c r="S34" s="70" t="s">
        <v>102</v>
      </c>
      <c r="T34" s="2" t="s">
        <v>270</v>
      </c>
      <c r="U34" s="7">
        <v>42761</v>
      </c>
      <c r="V34" s="3">
        <v>42823</v>
      </c>
      <c r="W3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4" s="36" t="str">
        <f>IF(TGebouw[[#This Row],[Bwk Interieur]]="Ja",_xlfn.IFNA(LOOKUP(TGebouw[[#This Row],[BVO m2]],Staffel[Van m2 bvo],Staffel[B: Interieur bedrag]),""),"")</f>
        <v/>
      </c>
      <c r="Y34" s="36" t="str">
        <f>IF(OR(TGebouw[[#This Row],[Label]]="nvt",TGebouw[[#This Row],[Label]]="ntb"),"",
    IF(AND(TGebouw[[#This Row],[Verduurzamingsmoment]]="≤ 2030",
           OR(TGebouw[[#This Row],[Datum Label]]&lt;DATE(2021,1,1),TGebouw[[#This Row],[Label]]="Geen")),
        _xlfn.IFNA(LOOKUP(TGebouw[[#This Row],[BVO m2]],Staffel[Van m2 bvo],Staffel[C: Label bedrag]),""),
    "")
)</f>
        <v/>
      </c>
      <c r="Z34" s="36" t="str">
        <f>IF(OR(TGebouw[[#This Row],[Label]]="nvt",TGebouw[[#This Row],[Label]]="ntb"),"",
    IF(AND(TGebouw[[#This Row],[Verduurzamingsmoment]]="≤ 2030",
           OR(TGebouw[[#This Row],[Mtwerkdatum]]&lt;DATE(2021,1,1),TGebouw[[#This Row],[Label]]="Geen")),
        _xlfn.IFNA(LOOKUP(TGebouw[[#This Row],[BVO m2]],Staffel[Van m2 bvo],Staffel[D: Maatwerk bedrag]),""),
    "")
)</f>
        <v/>
      </c>
      <c r="AA34" s="36">
        <f>IF(OR(TGebouw[[#This Row],[Onderhoudsniveau]]="Afstoot, sloop, renovatieplan",TGebouw[[#This Row],[Onderhoudsniveau]]="Leegstand",TGebouw[[#This Row],[Verduurzamingsmoment]]="≤ 2030"),"",
        _xlfn.IFNA(LOOKUP(TGebouw[[#This Row],[BVO m2]],Staffel[Van m2 bvo],Staffel[E: DZH Verkort bedrag]),"")
)</f>
        <v>0</v>
      </c>
      <c r="AB34" s="36">
        <f>IF(OR(TGebouw[[#This Row],[Onderhoudsniveau]]="basis",TGebouw[[#This Row],[Onderhoudsniveau]]="Plus"),_xlfn.IFNA(LOOKUP(TGebouw[[#This Row],[BVO m2]],Staffel[Van m2 bvo],Staffel[F: DMJOP bedrag]),""),"")</f>
        <v>0</v>
      </c>
      <c r="AC34" s="36" t="str">
        <f>IF(OR(TGebouw[[#This Row],[Onderhoudsniveau]]="basis",TGebouw[[#This Row],[Onderhoudsniveau]]="Plus"),"",_xlfn.IFNA(LOOKUP(TGebouw[[#This Row],[BVO m2]],Staffel[Van m2 bvo],Staffel[G: Leegstand bedrag]),""))</f>
        <v/>
      </c>
      <c r="AD34" s="1" t="s">
        <v>139</v>
      </c>
      <c r="AE34" s="1">
        <v>919777</v>
      </c>
    </row>
    <row r="35" spans="1:31" customFormat="1" ht="30" x14ac:dyDescent="0.25">
      <c r="A35" s="1" t="s">
        <v>92</v>
      </c>
      <c r="B35" s="1" t="s">
        <v>93</v>
      </c>
      <c r="C35" s="1" t="s">
        <v>271</v>
      </c>
      <c r="D35" s="1">
        <v>2</v>
      </c>
      <c r="E35" s="1"/>
      <c r="F35" s="1" t="s">
        <v>261</v>
      </c>
      <c r="G35" s="1" t="s">
        <v>262</v>
      </c>
      <c r="H35" s="1" t="s">
        <v>272</v>
      </c>
      <c r="I35" s="4" t="s">
        <v>273</v>
      </c>
      <c r="J35" s="4" t="s">
        <v>274</v>
      </c>
      <c r="K35" s="1">
        <v>1988</v>
      </c>
      <c r="L35" s="1">
        <v>335</v>
      </c>
      <c r="M35" s="1" t="s">
        <v>84</v>
      </c>
      <c r="N35" s="1"/>
      <c r="O35" s="1"/>
      <c r="P35" s="1" t="s">
        <v>100</v>
      </c>
      <c r="Q35" s="1" t="s">
        <v>87</v>
      </c>
      <c r="R35" s="1" t="s">
        <v>88</v>
      </c>
      <c r="S35" s="70" t="s">
        <v>102</v>
      </c>
      <c r="T35" s="2" t="s">
        <v>90</v>
      </c>
      <c r="U35" s="7">
        <v>42761</v>
      </c>
      <c r="V35" s="3">
        <v>42823</v>
      </c>
      <c r="W3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5" s="36" t="str">
        <f>IF(TGebouw[[#This Row],[Bwk Interieur]]="Ja",_xlfn.IFNA(LOOKUP(TGebouw[[#This Row],[BVO m2]],Staffel[Van m2 bvo],Staffel[B: Interieur bedrag]),""),"")</f>
        <v/>
      </c>
      <c r="Y35" s="36" t="str">
        <f>IF(OR(TGebouw[[#This Row],[Label]]="nvt",TGebouw[[#This Row],[Label]]="ntb"),"",
    IF(AND(TGebouw[[#This Row],[Verduurzamingsmoment]]="≤ 2030",
           OR(TGebouw[[#This Row],[Datum Label]]&lt;DATE(2021,1,1),TGebouw[[#This Row],[Label]]="Geen")),
        _xlfn.IFNA(LOOKUP(TGebouw[[#This Row],[BVO m2]],Staffel[Van m2 bvo],Staffel[C: Label bedrag]),""),
    "")
)</f>
        <v/>
      </c>
      <c r="Z35" s="36" t="str">
        <f>IF(OR(TGebouw[[#This Row],[Label]]="nvt",TGebouw[[#This Row],[Label]]="ntb"),"",
    IF(AND(TGebouw[[#This Row],[Verduurzamingsmoment]]="≤ 2030",
           OR(TGebouw[[#This Row],[Mtwerkdatum]]&lt;DATE(2021,1,1),TGebouw[[#This Row],[Label]]="Geen")),
        _xlfn.IFNA(LOOKUP(TGebouw[[#This Row],[BVO m2]],Staffel[Van m2 bvo],Staffel[D: Maatwerk bedrag]),""),
    "")
)</f>
        <v/>
      </c>
      <c r="AA35" s="36">
        <f>IF(OR(TGebouw[[#This Row],[Onderhoudsniveau]]="Afstoot, sloop, renovatieplan",TGebouw[[#This Row],[Onderhoudsniveau]]="Leegstand",TGebouw[[#This Row],[Verduurzamingsmoment]]="≤ 2030"),"",
        _xlfn.IFNA(LOOKUP(TGebouw[[#This Row],[BVO m2]],Staffel[Van m2 bvo],Staffel[E: DZH Verkort bedrag]),"")
)</f>
        <v>0</v>
      </c>
      <c r="AB35" s="36">
        <f>IF(OR(TGebouw[[#This Row],[Onderhoudsniveau]]="basis",TGebouw[[#This Row],[Onderhoudsniveau]]="Plus"),_xlfn.IFNA(LOOKUP(TGebouw[[#This Row],[BVO m2]],Staffel[Van m2 bvo],Staffel[F: DMJOP bedrag]),""),"")</f>
        <v>0</v>
      </c>
      <c r="AC35" s="36" t="str">
        <f>IF(OR(TGebouw[[#This Row],[Onderhoudsniveau]]="basis",TGebouw[[#This Row],[Onderhoudsniveau]]="Plus"),"",_xlfn.IFNA(LOOKUP(TGebouw[[#This Row],[BVO m2]],Staffel[Van m2 bvo],Staffel[G: Leegstand bedrag]),""))</f>
        <v/>
      </c>
      <c r="AD35" s="1">
        <v>146</v>
      </c>
      <c r="AE35" s="1">
        <v>919777</v>
      </c>
    </row>
    <row r="36" spans="1:31" customFormat="1" x14ac:dyDescent="0.25">
      <c r="A36" s="1" t="str">
        <f>IF(TGebouw[[#This Row],[Monument]]="",IF(TGebouw[[#This Row],[Perceel OH]]="van Dorp (1)","P1",IF(TGebouw[[#This Row],[Perceel OH]]="Unica (2)","P2")),"PM")</f>
        <v>P2</v>
      </c>
      <c r="B36" s="1" t="s">
        <v>77</v>
      </c>
      <c r="C36" s="1" t="s">
        <v>275</v>
      </c>
      <c r="D36" s="1">
        <v>4</v>
      </c>
      <c r="E36" s="1"/>
      <c r="F36" s="1" t="s">
        <v>276</v>
      </c>
      <c r="G36" s="1" t="s">
        <v>277</v>
      </c>
      <c r="H36" s="1" t="s">
        <v>161</v>
      </c>
      <c r="I36" s="4" t="s">
        <v>278</v>
      </c>
      <c r="J36" s="4" t="s">
        <v>279</v>
      </c>
      <c r="K36" s="1">
        <v>1980</v>
      </c>
      <c r="L36" s="1">
        <v>4961</v>
      </c>
      <c r="M36" s="1" t="s">
        <v>84</v>
      </c>
      <c r="N36" s="1" t="s">
        <v>176</v>
      </c>
      <c r="O36" s="1"/>
      <c r="P36" s="1" t="s">
        <v>164</v>
      </c>
      <c r="Q36" s="1" t="s">
        <v>87</v>
      </c>
      <c r="R36" s="1" t="s">
        <v>88</v>
      </c>
      <c r="S36" s="70" t="s">
        <v>102</v>
      </c>
      <c r="T36" s="2" t="s">
        <v>90</v>
      </c>
      <c r="U36" s="7">
        <v>44125</v>
      </c>
      <c r="V36" s="3"/>
      <c r="W3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6" s="36" t="str">
        <f>IF(TGebouw[[#This Row],[Bwk Interieur]]="Ja",_xlfn.IFNA(LOOKUP(TGebouw[[#This Row],[BVO m2]],Staffel[Van m2 bvo],Staffel[B: Interieur bedrag]),""),"")</f>
        <v/>
      </c>
      <c r="Y36" s="36" t="str">
        <f>IF(OR(TGebouw[[#This Row],[Label]]="nvt",TGebouw[[#This Row],[Label]]="ntb"),"",
    IF(AND(TGebouw[[#This Row],[Verduurzamingsmoment]]="≤ 2030",
           OR(TGebouw[[#This Row],[Datum Label]]&lt;DATE(2021,1,1),TGebouw[[#This Row],[Label]]="Geen")),
        _xlfn.IFNA(LOOKUP(TGebouw[[#This Row],[BVO m2]],Staffel[Van m2 bvo],Staffel[C: Label bedrag]),""),
    "")
)</f>
        <v/>
      </c>
      <c r="Z36" s="36" t="str">
        <f>IF(OR(TGebouw[[#This Row],[Label]]="nvt",TGebouw[[#This Row],[Label]]="ntb"),"",
    IF(AND(TGebouw[[#This Row],[Verduurzamingsmoment]]="≤ 2030",
           OR(TGebouw[[#This Row],[Mtwerkdatum]]&lt;DATE(2021,1,1),TGebouw[[#This Row],[Label]]="Geen")),
        _xlfn.IFNA(LOOKUP(TGebouw[[#This Row],[BVO m2]],Staffel[Van m2 bvo],Staffel[D: Maatwerk bedrag]),""),
    "")
)</f>
        <v/>
      </c>
      <c r="AA36" s="36">
        <f>IF(OR(TGebouw[[#This Row],[Onderhoudsniveau]]="Afstoot, sloop, renovatieplan",TGebouw[[#This Row],[Onderhoudsniveau]]="Leegstand",TGebouw[[#This Row],[Verduurzamingsmoment]]="≤ 2030"),"",
        _xlfn.IFNA(LOOKUP(TGebouw[[#This Row],[BVO m2]],Staffel[Van m2 bvo],Staffel[E: DZH Verkort bedrag]),"")
)</f>
        <v>0</v>
      </c>
      <c r="AB36" s="36">
        <f>IF(OR(TGebouw[[#This Row],[Onderhoudsniveau]]="basis",TGebouw[[#This Row],[Onderhoudsniveau]]="Plus"),_xlfn.IFNA(LOOKUP(TGebouw[[#This Row],[BVO m2]],Staffel[Van m2 bvo],Staffel[F: DMJOP bedrag]),""),"")</f>
        <v>0</v>
      </c>
      <c r="AC36" s="36" t="str">
        <f>IF(OR(TGebouw[[#This Row],[Onderhoudsniveau]]="basis",TGebouw[[#This Row],[Onderhoudsniveau]]="Plus"),"",_xlfn.IFNA(LOOKUP(TGebouw[[#This Row],[BVO m2]],Staffel[Van m2 bvo],Staffel[G: Leegstand bedrag]),""))</f>
        <v/>
      </c>
      <c r="AD36" s="1">
        <v>322</v>
      </c>
      <c r="AE36" s="1">
        <v>919512</v>
      </c>
    </row>
    <row r="37" spans="1:31" customFormat="1" ht="30" x14ac:dyDescent="0.25">
      <c r="A37" s="1" t="s">
        <v>92</v>
      </c>
      <c r="B37" s="1" t="s">
        <v>77</v>
      </c>
      <c r="C37" s="1" t="s">
        <v>280</v>
      </c>
      <c r="D37" s="1">
        <v>8</v>
      </c>
      <c r="E37" s="1"/>
      <c r="F37" s="1" t="s">
        <v>276</v>
      </c>
      <c r="G37" s="1" t="s">
        <v>277</v>
      </c>
      <c r="H37" s="1" t="s">
        <v>181</v>
      </c>
      <c r="I37" s="4" t="s">
        <v>281</v>
      </c>
      <c r="J37" s="4" t="s">
        <v>282</v>
      </c>
      <c r="K37" s="1">
        <v>1980</v>
      </c>
      <c r="L37" s="1">
        <v>179</v>
      </c>
      <c r="M37" s="1" t="s">
        <v>84</v>
      </c>
      <c r="N37" s="1" t="s">
        <v>176</v>
      </c>
      <c r="O37" s="1"/>
      <c r="P37" s="1" t="s">
        <v>100</v>
      </c>
      <c r="Q37" s="1" t="s">
        <v>87</v>
      </c>
      <c r="R37" s="1" t="s">
        <v>88</v>
      </c>
      <c r="S37" s="70" t="s">
        <v>102</v>
      </c>
      <c r="T37" s="2" t="s">
        <v>90</v>
      </c>
      <c r="U37" s="7">
        <v>44147</v>
      </c>
      <c r="V37" s="3">
        <v>44160</v>
      </c>
      <c r="W3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7" s="36" t="str">
        <f>IF(TGebouw[[#This Row],[Bwk Interieur]]="Ja",_xlfn.IFNA(LOOKUP(TGebouw[[#This Row],[BVO m2]],Staffel[Van m2 bvo],Staffel[B: Interieur bedrag]),""),"")</f>
        <v/>
      </c>
      <c r="Y37" s="36" t="str">
        <f>IF(OR(TGebouw[[#This Row],[Label]]="nvt",TGebouw[[#This Row],[Label]]="ntb"),"",
    IF(AND(TGebouw[[#This Row],[Verduurzamingsmoment]]="≤ 2030",
           OR(TGebouw[[#This Row],[Datum Label]]&lt;DATE(2021,1,1),TGebouw[[#This Row],[Label]]="Geen")),
        _xlfn.IFNA(LOOKUP(TGebouw[[#This Row],[BVO m2]],Staffel[Van m2 bvo],Staffel[C: Label bedrag]),""),
    "")
)</f>
        <v/>
      </c>
      <c r="Z37" s="36" t="str">
        <f>IF(OR(TGebouw[[#This Row],[Label]]="nvt",TGebouw[[#This Row],[Label]]="ntb"),"",
    IF(AND(TGebouw[[#This Row],[Verduurzamingsmoment]]="≤ 2030",
           OR(TGebouw[[#This Row],[Mtwerkdatum]]&lt;DATE(2021,1,1),TGebouw[[#This Row],[Label]]="Geen")),
        _xlfn.IFNA(LOOKUP(TGebouw[[#This Row],[BVO m2]],Staffel[Van m2 bvo],Staffel[D: Maatwerk bedrag]),""),
    "")
)</f>
        <v/>
      </c>
      <c r="AA37" s="36">
        <f>IF(OR(TGebouw[[#This Row],[Onderhoudsniveau]]="Afstoot, sloop, renovatieplan",TGebouw[[#This Row],[Onderhoudsniveau]]="Leegstand",TGebouw[[#This Row],[Verduurzamingsmoment]]="≤ 2030"),"",
        _xlfn.IFNA(LOOKUP(TGebouw[[#This Row],[BVO m2]],Staffel[Van m2 bvo],Staffel[E: DZH Verkort bedrag]),"")
)</f>
        <v>0</v>
      </c>
      <c r="AB37" s="36">
        <f>IF(OR(TGebouw[[#This Row],[Onderhoudsniveau]]="basis",TGebouw[[#This Row],[Onderhoudsniveau]]="Plus"),_xlfn.IFNA(LOOKUP(TGebouw[[#This Row],[BVO m2]],Staffel[Van m2 bvo],Staffel[F: DMJOP bedrag]),""),"")</f>
        <v>0</v>
      </c>
      <c r="AC37" s="36" t="str">
        <f>IF(OR(TGebouw[[#This Row],[Onderhoudsniveau]]="basis",TGebouw[[#This Row],[Onderhoudsniveau]]="Plus"),"",_xlfn.IFNA(LOOKUP(TGebouw[[#This Row],[BVO m2]],Staffel[Van m2 bvo],Staffel[G: Leegstand bedrag]),""))</f>
        <v/>
      </c>
      <c r="AD37" s="1">
        <v>37</v>
      </c>
      <c r="AE37" s="1">
        <v>919780</v>
      </c>
    </row>
    <row r="38" spans="1:31" customFormat="1" ht="30" x14ac:dyDescent="0.25">
      <c r="A38" s="1" t="s">
        <v>92</v>
      </c>
      <c r="B38" s="1" t="s">
        <v>93</v>
      </c>
      <c r="C38" s="1" t="s">
        <v>283</v>
      </c>
      <c r="D38" s="1">
        <v>26</v>
      </c>
      <c r="E38" s="1"/>
      <c r="F38" s="1" t="s">
        <v>284</v>
      </c>
      <c r="G38" s="1" t="s">
        <v>285</v>
      </c>
      <c r="H38" s="1" t="s">
        <v>120</v>
      </c>
      <c r="I38" s="4" t="s">
        <v>286</v>
      </c>
      <c r="J38" s="4" t="s">
        <v>287</v>
      </c>
      <c r="K38" s="1">
        <v>1997</v>
      </c>
      <c r="L38" s="1">
        <v>552</v>
      </c>
      <c r="M38" s="1" t="s">
        <v>84</v>
      </c>
      <c r="N38" s="1"/>
      <c r="O38" s="1"/>
      <c r="P38" s="1" t="s">
        <v>100</v>
      </c>
      <c r="Q38" s="1" t="s">
        <v>87</v>
      </c>
      <c r="R38" s="1" t="s">
        <v>88</v>
      </c>
      <c r="S38" s="70" t="s">
        <v>102</v>
      </c>
      <c r="T38" s="2" t="s">
        <v>90</v>
      </c>
      <c r="U38" s="7">
        <v>44123</v>
      </c>
      <c r="V38" s="3">
        <v>44172</v>
      </c>
      <c r="W38"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8" s="36" t="str">
        <f>IF(TGebouw[[#This Row],[Bwk Interieur]]="Ja",_xlfn.IFNA(LOOKUP(TGebouw[[#This Row],[BVO m2]],Staffel[Van m2 bvo],Staffel[B: Interieur bedrag]),""),"")</f>
        <v/>
      </c>
      <c r="Y38" s="36" t="str">
        <f>IF(OR(TGebouw[[#This Row],[Label]]="nvt",TGebouw[[#This Row],[Label]]="ntb"),"",
    IF(AND(TGebouw[[#This Row],[Verduurzamingsmoment]]="≤ 2030",
           OR(TGebouw[[#This Row],[Datum Label]]&lt;DATE(2021,1,1),TGebouw[[#This Row],[Label]]="Geen")),
        _xlfn.IFNA(LOOKUP(TGebouw[[#This Row],[BVO m2]],Staffel[Van m2 bvo],Staffel[C: Label bedrag]),""),
    "")
)</f>
        <v/>
      </c>
      <c r="Z38" s="36" t="str">
        <f>IF(OR(TGebouw[[#This Row],[Label]]="nvt",TGebouw[[#This Row],[Label]]="ntb"),"",
    IF(AND(TGebouw[[#This Row],[Verduurzamingsmoment]]="≤ 2030",
           OR(TGebouw[[#This Row],[Mtwerkdatum]]&lt;DATE(2021,1,1),TGebouw[[#This Row],[Label]]="Geen")),
        _xlfn.IFNA(LOOKUP(TGebouw[[#This Row],[BVO m2]],Staffel[Van m2 bvo],Staffel[D: Maatwerk bedrag]),""),
    "")
)</f>
        <v/>
      </c>
      <c r="AA38" s="36">
        <f>IF(OR(TGebouw[[#This Row],[Onderhoudsniveau]]="Afstoot, sloop, renovatieplan",TGebouw[[#This Row],[Onderhoudsniveau]]="Leegstand",TGebouw[[#This Row],[Verduurzamingsmoment]]="≤ 2030"),"",
        _xlfn.IFNA(LOOKUP(TGebouw[[#This Row],[BVO m2]],Staffel[Van m2 bvo],Staffel[E: DZH Verkort bedrag]),"")
)</f>
        <v>0</v>
      </c>
      <c r="AB38" s="36">
        <f>IF(OR(TGebouw[[#This Row],[Onderhoudsniveau]]="basis",TGebouw[[#This Row],[Onderhoudsniveau]]="Plus"),_xlfn.IFNA(LOOKUP(TGebouw[[#This Row],[BVO m2]],Staffel[Van m2 bvo],Staffel[F: DMJOP bedrag]),""),"")</f>
        <v>0</v>
      </c>
      <c r="AC38" s="36" t="str">
        <f>IF(OR(TGebouw[[#This Row],[Onderhoudsniveau]]="basis",TGebouw[[#This Row],[Onderhoudsniveau]]="Plus"),"",_xlfn.IFNA(LOOKUP(TGebouw[[#This Row],[BVO m2]],Staffel[Van m2 bvo],Staffel[G: Leegstand bedrag]),""))</f>
        <v/>
      </c>
      <c r="AD38" s="1">
        <v>67</v>
      </c>
      <c r="AE38" s="1">
        <v>919782</v>
      </c>
    </row>
    <row r="39" spans="1:31" customFormat="1" ht="30" x14ac:dyDescent="0.25">
      <c r="A39" s="1" t="str">
        <f>IF(TGebouw[[#This Row],[Monument]]="",IF(TGebouw[[#This Row],[Perceel OH]]="van Dorp (1)","P1",IF(TGebouw[[#This Row],[Perceel OH]]="Unica (2)","P2")),"PM")</f>
        <v>P2</v>
      </c>
      <c r="B39" s="1" t="s">
        <v>77</v>
      </c>
      <c r="C39" s="1" t="s">
        <v>288</v>
      </c>
      <c r="D39" s="1">
        <v>5</v>
      </c>
      <c r="E39" s="1"/>
      <c r="F39" s="1" t="s">
        <v>284</v>
      </c>
      <c r="G39" s="1" t="s">
        <v>285</v>
      </c>
      <c r="H39" s="1" t="s">
        <v>289</v>
      </c>
      <c r="I39" s="4" t="s">
        <v>290</v>
      </c>
      <c r="J39" s="4" t="s">
        <v>291</v>
      </c>
      <c r="K39" s="1">
        <v>1973</v>
      </c>
      <c r="L39" s="1">
        <v>1257</v>
      </c>
      <c r="M39" s="1" t="s">
        <v>84</v>
      </c>
      <c r="N39" s="1"/>
      <c r="O39" s="1"/>
      <c r="P39" s="1" t="s">
        <v>100</v>
      </c>
      <c r="Q39" s="1" t="s">
        <v>87</v>
      </c>
      <c r="R39" s="1" t="s">
        <v>101</v>
      </c>
      <c r="S39" s="70" t="s">
        <v>102</v>
      </c>
      <c r="T39" s="2" t="s">
        <v>118</v>
      </c>
      <c r="U39" s="7">
        <v>44118</v>
      </c>
      <c r="V39" s="3">
        <v>44172</v>
      </c>
      <c r="W39"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9" s="36" t="str">
        <f>IF(TGebouw[[#This Row],[Bwk Interieur]]="Ja",_xlfn.IFNA(LOOKUP(TGebouw[[#This Row],[BVO m2]],Staffel[Van m2 bvo],Staffel[B: Interieur bedrag]),""),"")</f>
        <v/>
      </c>
      <c r="Y39" s="36">
        <f>IF(OR(TGebouw[[#This Row],[Label]]="nvt",TGebouw[[#This Row],[Label]]="ntb"),"",
    IF(AND(TGebouw[[#This Row],[Verduurzamingsmoment]]="≤ 2030",
           OR(TGebouw[[#This Row],[Datum Label]]&lt;DATE(2021,1,1),TGebouw[[#This Row],[Label]]="Geen")),
        _xlfn.IFNA(LOOKUP(TGebouw[[#This Row],[BVO m2]],Staffel[Van m2 bvo],Staffel[C: Label bedrag]),""),
    "")
)</f>
        <v>0</v>
      </c>
      <c r="Z39" s="36">
        <f>IF(OR(TGebouw[[#This Row],[Label]]="nvt",TGebouw[[#This Row],[Label]]="ntb"),"",
    IF(AND(TGebouw[[#This Row],[Verduurzamingsmoment]]="≤ 2030",
           OR(TGebouw[[#This Row],[Mtwerkdatum]]&lt;DATE(2021,1,1),TGebouw[[#This Row],[Label]]="Geen")),
        _xlfn.IFNA(LOOKUP(TGebouw[[#This Row],[BVO m2]],Staffel[Van m2 bvo],Staffel[D: Maatwerk bedrag]),""),
    "")
)</f>
        <v>0</v>
      </c>
      <c r="AA39" s="36" t="str">
        <f>IF(OR(TGebouw[[#This Row],[Onderhoudsniveau]]="Afstoot, sloop, renovatieplan",TGebouw[[#This Row],[Onderhoudsniveau]]="Leegstand",TGebouw[[#This Row],[Verduurzamingsmoment]]="≤ 2030"),"",
        _xlfn.IFNA(LOOKUP(TGebouw[[#This Row],[BVO m2]],Staffel[Van m2 bvo],Staffel[E: DZH Verkort bedrag]),"")
)</f>
        <v/>
      </c>
      <c r="AB39" s="36">
        <f>IF(OR(TGebouw[[#This Row],[Onderhoudsniveau]]="basis",TGebouw[[#This Row],[Onderhoudsniveau]]="Plus"),_xlfn.IFNA(LOOKUP(TGebouw[[#This Row],[BVO m2]],Staffel[Van m2 bvo],Staffel[F: DMJOP bedrag]),""),"")</f>
        <v>0</v>
      </c>
      <c r="AC39" s="36" t="str">
        <f>IF(OR(TGebouw[[#This Row],[Onderhoudsniveau]]="basis",TGebouw[[#This Row],[Onderhoudsniveau]]="Plus"),"",_xlfn.IFNA(LOOKUP(TGebouw[[#This Row],[BVO m2]],Staffel[Van m2 bvo],Staffel[G: Leegstand bedrag]),""))</f>
        <v/>
      </c>
      <c r="AD39" s="1">
        <v>229</v>
      </c>
      <c r="AE39" s="1">
        <v>919781</v>
      </c>
    </row>
    <row r="40" spans="1:31" customFormat="1" ht="30" x14ac:dyDescent="0.25">
      <c r="A40" s="1" t="str">
        <f>IF(TGebouw[[#This Row],[Monument]]="",IF(TGebouw[[#This Row],[Perceel OH]]="van Dorp (1)","P1",IF(TGebouw[[#This Row],[Perceel OH]]="Unica (2)","P2")),"PM")</f>
        <v>P2</v>
      </c>
      <c r="B40" s="1" t="s">
        <v>77</v>
      </c>
      <c r="C40" s="1" t="s">
        <v>292</v>
      </c>
      <c r="D40" s="1">
        <v>8</v>
      </c>
      <c r="E40" s="1" t="s">
        <v>293</v>
      </c>
      <c r="F40" s="1" t="s">
        <v>294</v>
      </c>
      <c r="G40" s="1" t="s">
        <v>295</v>
      </c>
      <c r="H40" s="1" t="s">
        <v>296</v>
      </c>
      <c r="I40" s="4" t="s">
        <v>297</v>
      </c>
      <c r="J40" s="4" t="s">
        <v>298</v>
      </c>
      <c r="K40" s="1">
        <v>2018</v>
      </c>
      <c r="L40" s="1">
        <v>54</v>
      </c>
      <c r="M40" s="1" t="s">
        <v>84</v>
      </c>
      <c r="N40" s="1" t="s">
        <v>137</v>
      </c>
      <c r="O40" s="1"/>
      <c r="P40" s="1" t="s">
        <v>100</v>
      </c>
      <c r="Q40" s="1" t="s">
        <v>299</v>
      </c>
      <c r="R40" s="1"/>
      <c r="S40" s="70" t="s">
        <v>102</v>
      </c>
      <c r="T40" s="2" t="s">
        <v>103</v>
      </c>
      <c r="U40" s="7">
        <v>43993</v>
      </c>
      <c r="V40" s="3">
        <v>44118</v>
      </c>
      <c r="W40"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0" s="36" t="str">
        <f>IF(TGebouw[[#This Row],[Bwk Interieur]]="Ja",_xlfn.IFNA(LOOKUP(TGebouw[[#This Row],[BVO m2]],Staffel[Van m2 bvo],Staffel[B: Interieur bedrag]),""),"")</f>
        <v/>
      </c>
      <c r="Y40" s="36" t="str">
        <f>IF(OR(TGebouw[[#This Row],[Label]]="nvt",TGebouw[[#This Row],[Label]]="ntb"),"",
    IF(AND(TGebouw[[#This Row],[Verduurzamingsmoment]]="≤ 2030",
           OR(TGebouw[[#This Row],[Datum Label]]&lt;DATE(2021,1,1),TGebouw[[#This Row],[Label]]="Geen")),
        _xlfn.IFNA(LOOKUP(TGebouw[[#This Row],[BVO m2]],Staffel[Van m2 bvo],Staffel[C: Label bedrag]),""),
    "")
)</f>
        <v/>
      </c>
      <c r="Z40" s="36" t="str">
        <f>IF(OR(TGebouw[[#This Row],[Label]]="nvt",TGebouw[[#This Row],[Label]]="ntb"),"",
    IF(AND(TGebouw[[#This Row],[Verduurzamingsmoment]]="≤ 2030",
           OR(TGebouw[[#This Row],[Mtwerkdatum]]&lt;DATE(2021,1,1),TGebouw[[#This Row],[Label]]="Geen")),
        _xlfn.IFNA(LOOKUP(TGebouw[[#This Row],[BVO m2]],Staffel[Van m2 bvo],Staffel[D: Maatwerk bedrag]),""),
    "")
)</f>
        <v/>
      </c>
      <c r="AA40" s="36" t="str">
        <f>IF(OR(TGebouw[[#This Row],[Onderhoudsniveau]]="Afstoot, sloop, renovatieplan",TGebouw[[#This Row],[Onderhoudsniveau]]="Leegstand",TGebouw[[#This Row],[Verduurzamingsmoment]]="≤ 2030"),"",
        _xlfn.IFNA(LOOKUP(TGebouw[[#This Row],[BVO m2]],Staffel[Van m2 bvo],Staffel[E: DZH Verkort bedrag]),"")
)</f>
        <v/>
      </c>
      <c r="AB40" s="36" t="str">
        <f>IF(OR(TGebouw[[#This Row],[Onderhoudsniveau]]="basis",TGebouw[[#This Row],[Onderhoudsniveau]]="Plus"),_xlfn.IFNA(LOOKUP(TGebouw[[#This Row],[BVO m2]],Staffel[Van m2 bvo],Staffel[F: DMJOP bedrag]),""),"")</f>
        <v/>
      </c>
      <c r="AC40" s="37">
        <f>IF(OR(TGebouw[[#This Row],[Onderhoudsniveau]]="basis",TGebouw[[#This Row],[Onderhoudsniveau]]="Plus"),"",_xlfn.IFNA(LOOKUP(TGebouw[[#This Row],[BVO m2]],Staffel[Van m2 bvo],Staffel[G: Leegstand bedrag]),""))</f>
        <v>0</v>
      </c>
      <c r="AD40" s="1" t="s">
        <v>139</v>
      </c>
      <c r="AE40" s="1">
        <v>914694</v>
      </c>
    </row>
    <row r="41" spans="1:31" customFormat="1" ht="45" x14ac:dyDescent="0.25">
      <c r="A41" s="1" t="str">
        <f>IF(TGebouw[[#This Row],[Monument]]="",IF(TGebouw[[#This Row],[Perceel OH]]="van Dorp (1)","P1",IF(TGebouw[[#This Row],[Perceel OH]]="Unica (2)","P2")),"PM")</f>
        <v>P2</v>
      </c>
      <c r="B41" s="1" t="s">
        <v>77</v>
      </c>
      <c r="C41" s="1" t="s">
        <v>300</v>
      </c>
      <c r="D41" s="1">
        <v>8</v>
      </c>
      <c r="E41" s="1" t="s">
        <v>301</v>
      </c>
      <c r="F41" s="1" t="s">
        <v>294</v>
      </c>
      <c r="G41" s="1" t="s">
        <v>295</v>
      </c>
      <c r="H41" s="1" t="s">
        <v>302</v>
      </c>
      <c r="I41" s="4" t="s">
        <v>303</v>
      </c>
      <c r="J41" s="4" t="s">
        <v>304</v>
      </c>
      <c r="K41" s="1">
        <v>1980</v>
      </c>
      <c r="L41" s="1">
        <v>261</v>
      </c>
      <c r="M41" s="1" t="s">
        <v>84</v>
      </c>
      <c r="N41" s="1" t="s">
        <v>137</v>
      </c>
      <c r="O41" s="1"/>
      <c r="P41" s="1" t="s">
        <v>100</v>
      </c>
      <c r="Q41" s="1" t="s">
        <v>299</v>
      </c>
      <c r="R41" s="1"/>
      <c r="S41" s="70" t="s">
        <v>102</v>
      </c>
      <c r="T41" s="2" t="s">
        <v>103</v>
      </c>
      <c r="U41" s="7">
        <v>43993</v>
      </c>
      <c r="V41" s="3"/>
      <c r="W41"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1" s="36" t="str">
        <f>IF(TGebouw[[#This Row],[Bwk Interieur]]="Ja",_xlfn.IFNA(LOOKUP(TGebouw[[#This Row],[BVO m2]],Staffel[Van m2 bvo],Staffel[B: Interieur bedrag]),""),"")</f>
        <v/>
      </c>
      <c r="Y41" s="36" t="str">
        <f>IF(OR(TGebouw[[#This Row],[Label]]="nvt",TGebouw[[#This Row],[Label]]="ntb"),"",
    IF(AND(TGebouw[[#This Row],[Verduurzamingsmoment]]="≤ 2030",
           OR(TGebouw[[#This Row],[Datum Label]]&lt;DATE(2021,1,1),TGebouw[[#This Row],[Label]]="Geen")),
        _xlfn.IFNA(LOOKUP(TGebouw[[#This Row],[BVO m2]],Staffel[Van m2 bvo],Staffel[C: Label bedrag]),""),
    "")
)</f>
        <v/>
      </c>
      <c r="Z41" s="36" t="str">
        <f>IF(OR(TGebouw[[#This Row],[Label]]="nvt",TGebouw[[#This Row],[Label]]="ntb"),"",
    IF(AND(TGebouw[[#This Row],[Verduurzamingsmoment]]="≤ 2030",
           OR(TGebouw[[#This Row],[Mtwerkdatum]]&lt;DATE(2021,1,1),TGebouw[[#This Row],[Label]]="Geen")),
        _xlfn.IFNA(LOOKUP(TGebouw[[#This Row],[BVO m2]],Staffel[Van m2 bvo],Staffel[D: Maatwerk bedrag]),""),
    "")
)</f>
        <v/>
      </c>
      <c r="AA41" s="36" t="str">
        <f>IF(OR(TGebouw[[#This Row],[Onderhoudsniveau]]="Afstoot, sloop, renovatieplan",TGebouw[[#This Row],[Onderhoudsniveau]]="Leegstand",TGebouw[[#This Row],[Verduurzamingsmoment]]="≤ 2030"),"",
        _xlfn.IFNA(LOOKUP(TGebouw[[#This Row],[BVO m2]],Staffel[Van m2 bvo],Staffel[E: DZH Verkort bedrag]),"")
)</f>
        <v/>
      </c>
      <c r="AB41" s="36" t="str">
        <f>IF(OR(TGebouw[[#This Row],[Onderhoudsniveau]]="basis",TGebouw[[#This Row],[Onderhoudsniveau]]="Plus"),_xlfn.IFNA(LOOKUP(TGebouw[[#This Row],[BVO m2]],Staffel[Van m2 bvo],Staffel[F: DMJOP bedrag]),""),"")</f>
        <v/>
      </c>
      <c r="AC41" s="37">
        <f>IF(OR(TGebouw[[#This Row],[Onderhoudsniveau]]="basis",TGebouw[[#This Row],[Onderhoudsniveau]]="Plus"),"",_xlfn.IFNA(LOOKUP(TGebouw[[#This Row],[BVO m2]],Staffel[Van m2 bvo],Staffel[G: Leegstand bedrag]),""))</f>
        <v>0</v>
      </c>
      <c r="AD41" s="1" t="s">
        <v>139</v>
      </c>
      <c r="AE41" s="1">
        <v>914694</v>
      </c>
    </row>
    <row r="42" spans="1:31" customFormat="1" ht="30" x14ac:dyDescent="0.25">
      <c r="A42" s="1" t="str">
        <f>IF(TGebouw[[#This Row],[Monument]]="",IF(TGebouw[[#This Row],[Perceel OH]]="van Dorp (1)","P1",IF(TGebouw[[#This Row],[Perceel OH]]="Unica (2)","P2")),"PM")</f>
        <v>P2</v>
      </c>
      <c r="B42" s="1" t="s">
        <v>77</v>
      </c>
      <c r="C42" s="1" t="s">
        <v>305</v>
      </c>
      <c r="D42" s="1">
        <v>8</v>
      </c>
      <c r="E42" s="1" t="s">
        <v>306</v>
      </c>
      <c r="F42" s="1" t="s">
        <v>294</v>
      </c>
      <c r="G42" s="1" t="s">
        <v>295</v>
      </c>
      <c r="H42" s="1" t="s">
        <v>307</v>
      </c>
      <c r="I42" s="4" t="s">
        <v>308</v>
      </c>
      <c r="J42" s="4" t="s">
        <v>309</v>
      </c>
      <c r="K42" s="1">
        <v>1980</v>
      </c>
      <c r="L42" s="1">
        <v>76</v>
      </c>
      <c r="M42" s="1" t="s">
        <v>84</v>
      </c>
      <c r="N42" s="1" t="s">
        <v>137</v>
      </c>
      <c r="O42" s="1"/>
      <c r="P42" s="1" t="s">
        <v>100</v>
      </c>
      <c r="Q42" s="1" t="s">
        <v>299</v>
      </c>
      <c r="R42" s="1"/>
      <c r="S42" s="70" t="s">
        <v>102</v>
      </c>
      <c r="T42" s="2" t="s">
        <v>103</v>
      </c>
      <c r="U42" s="7">
        <v>43993</v>
      </c>
      <c r="V42" s="3"/>
      <c r="W42"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2" s="36" t="str">
        <f>IF(TGebouw[[#This Row],[Bwk Interieur]]="Ja",_xlfn.IFNA(LOOKUP(TGebouw[[#This Row],[BVO m2]],Staffel[Van m2 bvo],Staffel[B: Interieur bedrag]),""),"")</f>
        <v/>
      </c>
      <c r="Y42" s="36" t="str">
        <f>IF(OR(TGebouw[[#This Row],[Label]]="nvt",TGebouw[[#This Row],[Label]]="ntb"),"",
    IF(AND(TGebouw[[#This Row],[Verduurzamingsmoment]]="≤ 2030",
           OR(TGebouw[[#This Row],[Datum Label]]&lt;DATE(2021,1,1),TGebouw[[#This Row],[Label]]="Geen")),
        _xlfn.IFNA(LOOKUP(TGebouw[[#This Row],[BVO m2]],Staffel[Van m2 bvo],Staffel[C: Label bedrag]),""),
    "")
)</f>
        <v/>
      </c>
      <c r="Z42" s="36" t="str">
        <f>IF(OR(TGebouw[[#This Row],[Label]]="nvt",TGebouw[[#This Row],[Label]]="ntb"),"",
    IF(AND(TGebouw[[#This Row],[Verduurzamingsmoment]]="≤ 2030",
           OR(TGebouw[[#This Row],[Mtwerkdatum]]&lt;DATE(2021,1,1),TGebouw[[#This Row],[Label]]="Geen")),
        _xlfn.IFNA(LOOKUP(TGebouw[[#This Row],[BVO m2]],Staffel[Van m2 bvo],Staffel[D: Maatwerk bedrag]),""),
    "")
)</f>
        <v/>
      </c>
      <c r="AA42" s="36" t="str">
        <f>IF(OR(TGebouw[[#This Row],[Onderhoudsniveau]]="Afstoot, sloop, renovatieplan",TGebouw[[#This Row],[Onderhoudsniveau]]="Leegstand",TGebouw[[#This Row],[Verduurzamingsmoment]]="≤ 2030"),"",
        _xlfn.IFNA(LOOKUP(TGebouw[[#This Row],[BVO m2]],Staffel[Van m2 bvo],Staffel[E: DZH Verkort bedrag]),"")
)</f>
        <v/>
      </c>
      <c r="AB42" s="36" t="str">
        <f>IF(OR(TGebouw[[#This Row],[Onderhoudsniveau]]="basis",TGebouw[[#This Row],[Onderhoudsniveau]]="Plus"),_xlfn.IFNA(LOOKUP(TGebouw[[#This Row],[BVO m2]],Staffel[Van m2 bvo],Staffel[F: DMJOP bedrag]),""),"")</f>
        <v/>
      </c>
      <c r="AC42" s="37">
        <f>IF(OR(TGebouw[[#This Row],[Onderhoudsniveau]]="basis",TGebouw[[#This Row],[Onderhoudsniveau]]="Plus"),"",_xlfn.IFNA(LOOKUP(TGebouw[[#This Row],[BVO m2]],Staffel[Van m2 bvo],Staffel[G: Leegstand bedrag]),""))</f>
        <v>0</v>
      </c>
      <c r="AD42" s="1" t="s">
        <v>139</v>
      </c>
      <c r="AE42" s="1">
        <v>914694</v>
      </c>
    </row>
    <row r="43" spans="1:31" customFormat="1" ht="30" x14ac:dyDescent="0.25">
      <c r="A43" s="1" t="str">
        <f>IF(TGebouw[[#This Row],[Monument]]="",IF(TGebouw[[#This Row],[Perceel OH]]="van Dorp (1)","P1",IF(TGebouw[[#This Row],[Perceel OH]]="Unica (2)","P2")),"PM")</f>
        <v>P2</v>
      </c>
      <c r="B43" s="1" t="s">
        <v>77</v>
      </c>
      <c r="C43" s="1" t="s">
        <v>310</v>
      </c>
      <c r="D43" s="1">
        <v>8</v>
      </c>
      <c r="E43" s="1" t="s">
        <v>311</v>
      </c>
      <c r="F43" s="1" t="s">
        <v>294</v>
      </c>
      <c r="G43" s="1" t="s">
        <v>295</v>
      </c>
      <c r="H43" s="1" t="s">
        <v>312</v>
      </c>
      <c r="I43" s="4" t="s">
        <v>313</v>
      </c>
      <c r="J43" s="4" t="s">
        <v>314</v>
      </c>
      <c r="K43" s="1">
        <v>1980</v>
      </c>
      <c r="L43" s="1">
        <v>57</v>
      </c>
      <c r="M43" s="1" t="s">
        <v>84</v>
      </c>
      <c r="N43" s="1" t="s">
        <v>137</v>
      </c>
      <c r="O43" s="1"/>
      <c r="P43" s="1" t="s">
        <v>100</v>
      </c>
      <c r="Q43" s="1" t="s">
        <v>299</v>
      </c>
      <c r="R43" s="1"/>
      <c r="S43" s="70" t="s">
        <v>102</v>
      </c>
      <c r="T43" s="2" t="s">
        <v>103</v>
      </c>
      <c r="U43" s="7">
        <v>43962</v>
      </c>
      <c r="V43" s="3"/>
      <c r="W4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3" s="36" t="str">
        <f>IF(TGebouw[[#This Row],[Bwk Interieur]]="Ja",_xlfn.IFNA(LOOKUP(TGebouw[[#This Row],[BVO m2]],Staffel[Van m2 bvo],Staffel[B: Interieur bedrag]),""),"")</f>
        <v/>
      </c>
      <c r="Y43" s="36" t="str">
        <f>IF(OR(TGebouw[[#This Row],[Label]]="nvt",TGebouw[[#This Row],[Label]]="ntb"),"",
    IF(AND(TGebouw[[#This Row],[Verduurzamingsmoment]]="≤ 2030",
           OR(TGebouw[[#This Row],[Datum Label]]&lt;DATE(2021,1,1),TGebouw[[#This Row],[Label]]="Geen")),
        _xlfn.IFNA(LOOKUP(TGebouw[[#This Row],[BVO m2]],Staffel[Van m2 bvo],Staffel[C: Label bedrag]),""),
    "")
)</f>
        <v/>
      </c>
      <c r="Z43" s="36" t="str">
        <f>IF(OR(TGebouw[[#This Row],[Label]]="nvt",TGebouw[[#This Row],[Label]]="ntb"),"",
    IF(AND(TGebouw[[#This Row],[Verduurzamingsmoment]]="≤ 2030",
           OR(TGebouw[[#This Row],[Mtwerkdatum]]&lt;DATE(2021,1,1),TGebouw[[#This Row],[Label]]="Geen")),
        _xlfn.IFNA(LOOKUP(TGebouw[[#This Row],[BVO m2]],Staffel[Van m2 bvo],Staffel[D: Maatwerk bedrag]),""),
    "")
)</f>
        <v/>
      </c>
      <c r="AA43" s="36" t="str">
        <f>IF(OR(TGebouw[[#This Row],[Onderhoudsniveau]]="Afstoot, sloop, renovatieplan",TGebouw[[#This Row],[Onderhoudsniveau]]="Leegstand",TGebouw[[#This Row],[Verduurzamingsmoment]]="≤ 2030"),"",
        _xlfn.IFNA(LOOKUP(TGebouw[[#This Row],[BVO m2]],Staffel[Van m2 bvo],Staffel[E: DZH Verkort bedrag]),"")
)</f>
        <v/>
      </c>
      <c r="AB43" s="36" t="str">
        <f>IF(OR(TGebouw[[#This Row],[Onderhoudsniveau]]="basis",TGebouw[[#This Row],[Onderhoudsniveau]]="Plus"),_xlfn.IFNA(LOOKUP(TGebouw[[#This Row],[BVO m2]],Staffel[Van m2 bvo],Staffel[F: DMJOP bedrag]),""),"")</f>
        <v/>
      </c>
      <c r="AC43" s="37">
        <f>IF(OR(TGebouw[[#This Row],[Onderhoudsniveau]]="basis",TGebouw[[#This Row],[Onderhoudsniveau]]="Plus"),"",_xlfn.IFNA(LOOKUP(TGebouw[[#This Row],[BVO m2]],Staffel[Van m2 bvo],Staffel[G: Leegstand bedrag]),""))</f>
        <v>0</v>
      </c>
      <c r="AD43" s="1" t="s">
        <v>139</v>
      </c>
      <c r="AE43" s="1">
        <v>914694</v>
      </c>
    </row>
    <row r="44" spans="1:31" customFormat="1" ht="30" x14ac:dyDescent="0.25">
      <c r="A44" s="1" t="str">
        <f>IF(TGebouw[[#This Row],[Monument]]="",IF(TGebouw[[#This Row],[Perceel OH]]="van Dorp (1)","P1",IF(TGebouw[[#This Row],[Perceel OH]]="Unica (2)","P2")),"PM")</f>
        <v>P2</v>
      </c>
      <c r="B44" s="1" t="s">
        <v>77</v>
      </c>
      <c r="C44" s="1" t="s">
        <v>315</v>
      </c>
      <c r="D44" s="1">
        <v>8</v>
      </c>
      <c r="E44" s="1" t="s">
        <v>316</v>
      </c>
      <c r="F44" s="1" t="s">
        <v>294</v>
      </c>
      <c r="G44" s="1" t="s">
        <v>295</v>
      </c>
      <c r="H44" s="1" t="s">
        <v>317</v>
      </c>
      <c r="I44" s="4" t="s">
        <v>318</v>
      </c>
      <c r="J44" s="4" t="s">
        <v>319</v>
      </c>
      <c r="K44" s="1">
        <v>2018</v>
      </c>
      <c r="L44" s="1">
        <v>54</v>
      </c>
      <c r="M44" s="1" t="s">
        <v>84</v>
      </c>
      <c r="N44" s="1" t="s">
        <v>137</v>
      </c>
      <c r="O44" s="1"/>
      <c r="P44" s="1" t="s">
        <v>100</v>
      </c>
      <c r="Q44" s="1" t="s">
        <v>299</v>
      </c>
      <c r="R44" s="1"/>
      <c r="S44" s="70" t="s">
        <v>102</v>
      </c>
      <c r="T44" s="2" t="s">
        <v>103</v>
      </c>
      <c r="U44" s="7">
        <v>43993</v>
      </c>
      <c r="V44" s="3">
        <v>44118</v>
      </c>
      <c r="W44"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4" s="36" t="str">
        <f>IF(TGebouw[[#This Row],[Bwk Interieur]]="Ja",_xlfn.IFNA(LOOKUP(TGebouw[[#This Row],[BVO m2]],Staffel[Van m2 bvo],Staffel[B: Interieur bedrag]),""),"")</f>
        <v/>
      </c>
      <c r="Y44" s="36" t="str">
        <f>IF(OR(TGebouw[[#This Row],[Label]]="nvt",TGebouw[[#This Row],[Label]]="ntb"),"",
    IF(AND(TGebouw[[#This Row],[Verduurzamingsmoment]]="≤ 2030",
           OR(TGebouw[[#This Row],[Datum Label]]&lt;DATE(2021,1,1),TGebouw[[#This Row],[Label]]="Geen")),
        _xlfn.IFNA(LOOKUP(TGebouw[[#This Row],[BVO m2]],Staffel[Van m2 bvo],Staffel[C: Label bedrag]),""),
    "")
)</f>
        <v/>
      </c>
      <c r="Z44" s="36" t="str">
        <f>IF(OR(TGebouw[[#This Row],[Label]]="nvt",TGebouw[[#This Row],[Label]]="ntb"),"",
    IF(AND(TGebouw[[#This Row],[Verduurzamingsmoment]]="≤ 2030",
           OR(TGebouw[[#This Row],[Mtwerkdatum]]&lt;DATE(2021,1,1),TGebouw[[#This Row],[Label]]="Geen")),
        _xlfn.IFNA(LOOKUP(TGebouw[[#This Row],[BVO m2]],Staffel[Van m2 bvo],Staffel[D: Maatwerk bedrag]),""),
    "")
)</f>
        <v/>
      </c>
      <c r="AA44" s="36" t="str">
        <f>IF(OR(TGebouw[[#This Row],[Onderhoudsniveau]]="Afstoot, sloop, renovatieplan",TGebouw[[#This Row],[Onderhoudsniveau]]="Leegstand",TGebouw[[#This Row],[Verduurzamingsmoment]]="≤ 2030"),"",
        _xlfn.IFNA(LOOKUP(TGebouw[[#This Row],[BVO m2]],Staffel[Van m2 bvo],Staffel[E: DZH Verkort bedrag]),"")
)</f>
        <v/>
      </c>
      <c r="AB44" s="36" t="str">
        <f>IF(OR(TGebouw[[#This Row],[Onderhoudsniveau]]="basis",TGebouw[[#This Row],[Onderhoudsniveau]]="Plus"),_xlfn.IFNA(LOOKUP(TGebouw[[#This Row],[BVO m2]],Staffel[Van m2 bvo],Staffel[F: DMJOP bedrag]),""),"")</f>
        <v/>
      </c>
      <c r="AC44" s="37">
        <f>IF(OR(TGebouw[[#This Row],[Onderhoudsniveau]]="basis",TGebouw[[#This Row],[Onderhoudsniveau]]="Plus"),"",_xlfn.IFNA(LOOKUP(TGebouw[[#This Row],[BVO m2]],Staffel[Van m2 bvo],Staffel[G: Leegstand bedrag]),""))</f>
        <v>0</v>
      </c>
      <c r="AD44" s="1" t="s">
        <v>139</v>
      </c>
      <c r="AE44" s="1">
        <v>914694</v>
      </c>
    </row>
    <row r="45" spans="1:31" customFormat="1" ht="30" x14ac:dyDescent="0.25">
      <c r="A45" s="1" t="s">
        <v>92</v>
      </c>
      <c r="B45" s="1" t="s">
        <v>93</v>
      </c>
      <c r="C45" s="1" t="s">
        <v>320</v>
      </c>
      <c r="D45" s="1">
        <v>126</v>
      </c>
      <c r="E45" s="1"/>
      <c r="F45" s="1" t="s">
        <v>321</v>
      </c>
      <c r="G45" s="1" t="s">
        <v>322</v>
      </c>
      <c r="H45" s="1" t="s">
        <v>289</v>
      </c>
      <c r="I45" s="4" t="s">
        <v>323</v>
      </c>
      <c r="J45" s="4" t="s">
        <v>324</v>
      </c>
      <c r="K45" s="1">
        <v>1981</v>
      </c>
      <c r="L45" s="1">
        <v>746</v>
      </c>
      <c r="M45" s="1" t="s">
        <v>84</v>
      </c>
      <c r="N45" s="1"/>
      <c r="O45" s="1"/>
      <c r="P45" s="1" t="s">
        <v>100</v>
      </c>
      <c r="Q45" s="1" t="s">
        <v>87</v>
      </c>
      <c r="R45" s="1" t="s">
        <v>101</v>
      </c>
      <c r="S45" s="70" t="s">
        <v>102</v>
      </c>
      <c r="T45" s="2" t="s">
        <v>111</v>
      </c>
      <c r="U45" s="7">
        <v>42753</v>
      </c>
      <c r="V45" s="3">
        <v>42814</v>
      </c>
      <c r="W4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45" s="36" t="str">
        <f>IF(TGebouw[[#This Row],[Bwk Interieur]]="Ja",_xlfn.IFNA(LOOKUP(TGebouw[[#This Row],[BVO m2]],Staffel[Van m2 bvo],Staffel[B: Interieur bedrag]),""),"")</f>
        <v/>
      </c>
      <c r="Y45" s="36">
        <f>IF(OR(TGebouw[[#This Row],[Label]]="nvt",TGebouw[[#This Row],[Label]]="ntb"),"",
    IF(AND(TGebouw[[#This Row],[Verduurzamingsmoment]]="≤ 2030",
           OR(TGebouw[[#This Row],[Datum Label]]&lt;DATE(2021,1,1),TGebouw[[#This Row],[Label]]="Geen")),
        _xlfn.IFNA(LOOKUP(TGebouw[[#This Row],[BVO m2]],Staffel[Van m2 bvo],Staffel[C: Label bedrag]),""),
    "")
)</f>
        <v>0</v>
      </c>
      <c r="Z45" s="36">
        <f>IF(OR(TGebouw[[#This Row],[Label]]="nvt",TGebouw[[#This Row],[Label]]="ntb"),"",
    IF(AND(TGebouw[[#This Row],[Verduurzamingsmoment]]="≤ 2030",
           OR(TGebouw[[#This Row],[Mtwerkdatum]]&lt;DATE(2021,1,1),TGebouw[[#This Row],[Label]]="Geen")),
        _xlfn.IFNA(LOOKUP(TGebouw[[#This Row],[BVO m2]],Staffel[Van m2 bvo],Staffel[D: Maatwerk bedrag]),""),
    "")
)</f>
        <v>0</v>
      </c>
      <c r="AA45" s="36" t="str">
        <f>IF(OR(TGebouw[[#This Row],[Onderhoudsniveau]]="Afstoot, sloop, renovatieplan",TGebouw[[#This Row],[Onderhoudsniveau]]="Leegstand",TGebouw[[#This Row],[Verduurzamingsmoment]]="≤ 2030"),"",
        _xlfn.IFNA(LOOKUP(TGebouw[[#This Row],[BVO m2]],Staffel[Van m2 bvo],Staffel[E: DZH Verkort bedrag]),"")
)</f>
        <v/>
      </c>
      <c r="AB45" s="36">
        <f>IF(OR(TGebouw[[#This Row],[Onderhoudsniveau]]="basis",TGebouw[[#This Row],[Onderhoudsniveau]]="Plus"),_xlfn.IFNA(LOOKUP(TGebouw[[#This Row],[BVO m2]],Staffel[Van m2 bvo],Staffel[F: DMJOP bedrag]),""),"")</f>
        <v>0</v>
      </c>
      <c r="AC45" s="37" t="str">
        <f>IF(OR(TGebouw[[#This Row],[Onderhoudsniveau]]="basis",TGebouw[[#This Row],[Onderhoudsniveau]]="Plus"),"",_xlfn.IFNA(LOOKUP(TGebouw[[#This Row],[BVO m2]],Staffel[Van m2 bvo],Staffel[G: Leegstand bedrag]),""))</f>
        <v/>
      </c>
      <c r="AD45" s="1">
        <v>189</v>
      </c>
      <c r="AE45" s="1">
        <v>919794</v>
      </c>
    </row>
    <row r="46" spans="1:31" x14ac:dyDescent="0.25">
      <c r="A46" s="1"/>
      <c r="B46" s="1" t="s">
        <v>325</v>
      </c>
      <c r="C46" s="1">
        <f>SUBTOTAL(103,TGebouw[Adres])</f>
        <v>44</v>
      </c>
      <c r="D46" s="1"/>
      <c r="E46" s="1"/>
      <c r="F46" s="1"/>
      <c r="G46" s="1"/>
      <c r="H46" s="1"/>
      <c r="I46" s="1"/>
      <c r="J46" s="1"/>
      <c r="K46" s="1"/>
      <c r="L46" s="32">
        <f>SUBTOTAL(9,TGebouw[BVO m2])</f>
        <v>87507.6</v>
      </c>
      <c r="M46" s="1"/>
      <c r="N46" s="1"/>
      <c r="O46" s="1"/>
      <c r="P46" s="1"/>
      <c r="Q46" s="1"/>
      <c r="R46" s="1"/>
      <c r="S46" s="70"/>
      <c r="T46" s="2">
        <f>SUBTOTAL(103,TGebouw[Label])</f>
        <v>43</v>
      </c>
      <c r="U46" s="69">
        <f>SUBTOTAL(103,TGebouw[Label])</f>
        <v>43</v>
      </c>
      <c r="V46" s="1">
        <f>SUBTOTAL(103,TGebouw[Mtwerkdatum])</f>
        <v>25</v>
      </c>
      <c r="W46" s="15">
        <f>SUBTOTAL(109,TGebouw[A: NEN 2767])</f>
        <v>0</v>
      </c>
      <c r="X46" s="15">
        <f>SUBTOTAL(109,TGebouw[B: Interieur])</f>
        <v>0</v>
      </c>
      <c r="Y46" s="15">
        <f>SUBTOTAL(109,TGebouw[C: EP label])</f>
        <v>0</v>
      </c>
      <c r="Z46" s="15">
        <f>SUBTOTAL(109,TGebouw[D: EP Maatwerk])</f>
        <v>0</v>
      </c>
      <c r="AA46" s="15">
        <f>SUBTOTAL(109,TGebouw[E: DZH Verkort])</f>
        <v>0</v>
      </c>
      <c r="AB46" s="15">
        <f>SUBTOTAL(109,TGebouw[F: DMJOP])</f>
        <v>0</v>
      </c>
      <c r="AC46" s="15">
        <f>SUBTOTAL(109,TGebouw[G: Leegstand 
advies])</f>
        <v>0</v>
      </c>
      <c r="AD46" s="1"/>
      <c r="AE46" s="1"/>
    </row>
    <row r="47" spans="1:31" x14ac:dyDescent="0.25">
      <c r="J47" s="6" t="s">
        <v>326</v>
      </c>
      <c r="L47" s="6" t="s">
        <v>327</v>
      </c>
      <c r="V47" s="8" t="s">
        <v>328</v>
      </c>
      <c r="X47" s="16"/>
      <c r="Y47" s="17"/>
      <c r="Z47" s="17"/>
    </row>
    <row r="48" spans="1:31" x14ac:dyDescent="0.25">
      <c r="J48" s="56"/>
      <c r="L48" s="56"/>
      <c r="V48" s="6"/>
      <c r="W48" s="85"/>
      <c r="X48" s="85"/>
      <c r="Y48" s="85"/>
      <c r="Z48" s="85"/>
      <c r="AA48" s="85"/>
      <c r="AB48" s="85"/>
      <c r="AC48" s="85"/>
    </row>
    <row r="49" spans="1:31" x14ac:dyDescent="0.25">
      <c r="I49" s="6" t="s">
        <v>92</v>
      </c>
      <c r="J49" s="56">
        <f>COUNTIF((TGebouw[Perceel DMJOP]),$I49)</f>
        <v>44</v>
      </c>
      <c r="L49" s="56">
        <f>SUMIF((TGebouw[Perceel DMJOP]),$I$49,TGebouw[BVO m2])</f>
        <v>87507.6</v>
      </c>
      <c r="V49" s="6" t="s">
        <v>92</v>
      </c>
      <c r="W49" s="73">
        <f>SUMIF((TGebouw[Perceel DMJOP]),$I49,TGebouw[A: NEN 2767])</f>
        <v>0</v>
      </c>
      <c r="X49" s="73">
        <f>SUMIF((TGebouw[Perceel DMJOP]),$I49,TGebouw[B: Interieur])</f>
        <v>0</v>
      </c>
      <c r="Y49" s="73">
        <f>SUMIF((TGebouw[Perceel DMJOP]),$I49,TGebouw[C: EP label])</f>
        <v>0</v>
      </c>
      <c r="Z49" s="73">
        <f>SUMIF((TGebouw[Perceel DMJOP]),$I49,TGebouw[D: EP Maatwerk])</f>
        <v>0</v>
      </c>
      <c r="AA49" s="73">
        <f>SUMIF((TGebouw[Perceel DMJOP]),$I49,TGebouw[E: DZH Verkort])</f>
        <v>0</v>
      </c>
      <c r="AB49" s="73">
        <f>SUMIF((TGebouw[Perceel DMJOP]),$I49,TGebouw[F: DMJOP])</f>
        <v>0</v>
      </c>
      <c r="AC49" s="73">
        <f>SUMIF((TGebouw[Perceel DMJOP]),$I49,TGebouw[G: Leegstand 
advies])</f>
        <v>0</v>
      </c>
      <c r="AD49" s="74"/>
    </row>
    <row r="50" spans="1:31" x14ac:dyDescent="0.25">
      <c r="J50" s="56"/>
      <c r="L50" s="56"/>
      <c r="V50" s="6"/>
      <c r="W50" s="85"/>
      <c r="X50" s="85"/>
      <c r="Y50" s="85"/>
      <c r="Z50" s="85"/>
      <c r="AA50" s="85"/>
      <c r="AB50" s="85"/>
      <c r="AC50" s="85"/>
    </row>
    <row r="51" spans="1:31" s="8" customFormat="1" x14ac:dyDescent="0.25">
      <c r="A51" s="82" t="s">
        <v>65</v>
      </c>
      <c r="B51" s="82" t="s">
        <v>329</v>
      </c>
      <c r="C51" s="82" t="s">
        <v>330</v>
      </c>
      <c r="D51" s="81"/>
      <c r="E51" s="82" t="s">
        <v>331</v>
      </c>
      <c r="F51" s="81"/>
      <c r="G51" s="81"/>
      <c r="H51" s="6"/>
      <c r="I51" s="38"/>
      <c r="J51" s="6"/>
      <c r="K51" s="6"/>
      <c r="L51" s="6"/>
      <c r="M51" s="6"/>
      <c r="N51" s="6"/>
      <c r="O51" s="6"/>
      <c r="P51" s="6"/>
      <c r="Q51" s="6"/>
      <c r="R51" s="6"/>
      <c r="S51" s="71"/>
      <c r="T51" s="19"/>
      <c r="V51" s="8" t="s">
        <v>325</v>
      </c>
      <c r="W51" s="75">
        <f t="shared" ref="W51:AC51" si="0">SUM(W48:W50)</f>
        <v>0</v>
      </c>
      <c r="X51" s="75">
        <f t="shared" si="0"/>
        <v>0</v>
      </c>
      <c r="Y51" s="75">
        <f t="shared" si="0"/>
        <v>0</v>
      </c>
      <c r="Z51" s="75">
        <f t="shared" si="0"/>
        <v>0</v>
      </c>
      <c r="AA51" s="75">
        <f t="shared" si="0"/>
        <v>0</v>
      </c>
      <c r="AB51" s="75">
        <f t="shared" si="0"/>
        <v>0</v>
      </c>
      <c r="AC51" s="75">
        <f t="shared" si="0"/>
        <v>0</v>
      </c>
      <c r="AD51" s="74"/>
      <c r="AE51" s="5"/>
    </row>
    <row r="52" spans="1:31" x14ac:dyDescent="0.25">
      <c r="A52" s="81"/>
      <c r="B52" s="81"/>
      <c r="C52" s="81"/>
      <c r="D52" s="82"/>
      <c r="E52" s="82" t="s">
        <v>332</v>
      </c>
      <c r="F52" s="82" t="s">
        <v>333</v>
      </c>
      <c r="G52" s="82"/>
      <c r="I52" s="8"/>
      <c r="J52" s="8"/>
      <c r="K52" s="8"/>
      <c r="L52" s="8"/>
      <c r="S52" s="6"/>
      <c r="V52" s="8"/>
      <c r="W52" s="76"/>
      <c r="X52" s="76"/>
      <c r="Y52" s="76"/>
      <c r="Z52" s="76"/>
      <c r="AA52" s="76"/>
      <c r="AB52" s="76"/>
      <c r="AC52" s="77">
        <f>SUM(W48:AC50)</f>
        <v>0</v>
      </c>
      <c r="AD52" s="76"/>
      <c r="AE52" s="9"/>
    </row>
    <row r="53" spans="1:31" x14ac:dyDescent="0.25">
      <c r="A53" s="2" t="s">
        <v>90</v>
      </c>
      <c r="B53" s="74">
        <f t="shared" ref="B53:B62" si="1">SUM(D53:F53)</f>
        <v>18</v>
      </c>
      <c r="C53" s="74">
        <f>COUNTIFS(TGebouw[Portefeuille],"&lt;&gt;CB-EB",TGebouw[Portefeuille],"&lt;&gt;SPORT",TGebouw[Mtwerkdatum],"&lt;&gt;"&amp;"",TGebouw[Label],A53)</f>
        <v>11</v>
      </c>
      <c r="D53" s="74"/>
      <c r="E53" s="74">
        <f>COUNTIFS(TGebouw[Portefeuille],"&lt;&gt;CB-EB",TGebouw[Portefeuille],"&lt;&gt;SPORT",TGebouw[Monument],"",TGebouw[Label],A53)</f>
        <v>18</v>
      </c>
      <c r="F53" s="74">
        <f>COUNTIFS(TGebouw[Monument],"&lt;&gt;",TGebouw[Label],A53)</f>
        <v>0</v>
      </c>
      <c r="G53" s="74"/>
      <c r="S53" s="6"/>
      <c r="V53" s="6"/>
      <c r="W53" s="74"/>
      <c r="X53" s="74"/>
      <c r="Y53" s="74"/>
      <c r="Z53" s="74"/>
      <c r="AA53" s="74"/>
      <c r="AB53" s="74"/>
      <c r="AC53" s="78">
        <f>SUM(TGebouw[[#Totals],[A: NEN 2767]:[G: Leegstand 
advies]])</f>
        <v>0</v>
      </c>
      <c r="AD53" s="78">
        <f>SUM(TGebouw[[#Totals],[A: NEN 2767]:[G: Leegstand 
advies]])/TGebouw[[#Totals],[BVO m2]]</f>
        <v>0</v>
      </c>
      <c r="AE53" s="6" t="s">
        <v>334</v>
      </c>
    </row>
    <row r="54" spans="1:31" x14ac:dyDescent="0.25">
      <c r="A54" s="2" t="s">
        <v>270</v>
      </c>
      <c r="B54" s="74">
        <f t="shared" si="1"/>
        <v>1</v>
      </c>
      <c r="C54" s="74">
        <f>COUNTIFS(TGebouw[Portefeuille],"&lt;&gt;CB-EB",TGebouw[Portefeuille],"&lt;&gt;SPORT",TGebouw[Mtwerkdatum],"&lt;&gt;"&amp;"",TGebouw[Label],A54)</f>
        <v>1</v>
      </c>
      <c r="D54" s="74"/>
      <c r="E54" s="74">
        <f>COUNTIFS(TGebouw[Portefeuille],"&lt;&gt;CB-EB",TGebouw[Portefeuille],"&lt;&gt;SPORT",TGebouw[Monument],"",TGebouw[Label],A54)</f>
        <v>1</v>
      </c>
      <c r="F54" s="74">
        <f>COUNTIFS(TGebouw[Monument],"&lt;&gt;",TGebouw[Label],A54)</f>
        <v>0</v>
      </c>
      <c r="G54" s="74"/>
      <c r="S54" s="6"/>
      <c r="V54" s="8" t="s">
        <v>335</v>
      </c>
      <c r="W54" s="79"/>
      <c r="X54" s="79"/>
      <c r="Y54" s="79"/>
      <c r="Z54" s="79"/>
      <c r="AA54" s="79"/>
      <c r="AB54" s="79"/>
      <c r="AC54" s="79"/>
      <c r="AD54" s="74"/>
    </row>
    <row r="55" spans="1:31" x14ac:dyDescent="0.25">
      <c r="A55" s="2" t="s">
        <v>111</v>
      </c>
      <c r="B55" s="74">
        <f t="shared" si="1"/>
        <v>2</v>
      </c>
      <c r="C55" s="74">
        <f>COUNTIFS(TGebouw[Portefeuille],"&lt;&gt;CB-EB",TGebouw[Portefeuille],"&lt;&gt;SPORT",TGebouw[Mtwerkdatum],"&lt;&gt;"&amp;"",TGebouw[Label],A55)</f>
        <v>2</v>
      </c>
      <c r="D55" s="74"/>
      <c r="E55" s="74">
        <f>COUNTIFS(TGebouw[Portefeuille],"&lt;&gt;CB-EB",TGebouw[Portefeuille],"&lt;&gt;SPORT",TGebouw[Monument],"",TGebouw[Label],A55)</f>
        <v>2</v>
      </c>
      <c r="F55" s="74">
        <f>COUNTIFS(TGebouw[Monument],"&lt;&gt;",TGebouw[Label],A55)</f>
        <v>0</v>
      </c>
      <c r="G55" s="74"/>
      <c r="S55" s="6"/>
      <c r="V55" s="6" t="s">
        <v>92</v>
      </c>
      <c r="W55" s="79">
        <f>COUNTIFS(TGebouw[Perceel DMJOP], $I49, TGebouw[A: NEN 2767], "&gt;0")</f>
        <v>0</v>
      </c>
      <c r="X55" s="79">
        <f>COUNTIFS(TGebouw[Perceel DMJOP], $I49, TGebouw[B: Interieur], "&gt;0")</f>
        <v>0</v>
      </c>
      <c r="Y55" s="79">
        <f>COUNTIFS(TGebouw[Perceel DMJOP], $I49, TGebouw[C: EP label], "&gt;0")</f>
        <v>0</v>
      </c>
      <c r="Z55" s="79">
        <f>COUNTIFS(TGebouw[Perceel DMJOP], $I49, TGebouw[D: EP Maatwerk], "&gt;0")</f>
        <v>0</v>
      </c>
      <c r="AA55" s="79">
        <f>COUNTIFS(TGebouw[Perceel DMJOP], $I49, TGebouw[E: DZH Verkort], "&gt;0")</f>
        <v>0</v>
      </c>
      <c r="AB55" s="79">
        <f>COUNTIFS(TGebouw[Perceel DMJOP], $I49, TGebouw[F: DMJOP], "&gt;0")</f>
        <v>0</v>
      </c>
      <c r="AC55" s="79">
        <f>COUNTIFS(TGebouw[Perceel DMJOP], $I49, TGebouw[G: Leegstand 
advies], "&gt;0")</f>
        <v>0</v>
      </c>
      <c r="AD55" s="74"/>
    </row>
    <row r="56" spans="1:31" x14ac:dyDescent="0.25">
      <c r="A56" s="2" t="s">
        <v>239</v>
      </c>
      <c r="B56" s="74">
        <f t="shared" si="1"/>
        <v>1</v>
      </c>
      <c r="C56" s="74">
        <f>COUNTIFS(TGebouw[Portefeuille],"&lt;&gt;CB-EB",TGebouw[Portefeuille],"&lt;&gt;SPORT",TGebouw[Mtwerkdatum],"&lt;&gt;"&amp;"",TGebouw[Label],A56)</f>
        <v>1</v>
      </c>
      <c r="D56" s="74"/>
      <c r="E56" s="74">
        <f>COUNTIFS(TGebouw[Portefeuille],"&lt;&gt;CB-EB",TGebouw[Portefeuille],"&lt;&gt;SPORT",TGebouw[Monument],"",TGebouw[Label],A56)</f>
        <v>1</v>
      </c>
      <c r="F56" s="74">
        <f>COUNTIFS(TGebouw[Monument],"&lt;&gt;",TGebouw[Label],A56)</f>
        <v>0</v>
      </c>
      <c r="G56" s="74"/>
      <c r="S56" s="6"/>
      <c r="V56" s="6"/>
      <c r="W56" s="79"/>
      <c r="X56" s="79"/>
      <c r="Y56" s="79"/>
      <c r="Z56" s="79"/>
      <c r="AA56" s="79"/>
      <c r="AB56" s="79"/>
      <c r="AC56" s="79"/>
      <c r="AD56" s="74"/>
    </row>
    <row r="57" spans="1:31" x14ac:dyDescent="0.25">
      <c r="A57" s="2" t="s">
        <v>118</v>
      </c>
      <c r="B57" s="74">
        <f t="shared" si="1"/>
        <v>5</v>
      </c>
      <c r="C57" s="74">
        <f>COUNTIFS(TGebouw[Portefeuille],"&lt;&gt;CB-EB",TGebouw[Portefeuille],"&lt;&gt;SPORT",TGebouw[Mtwerkdatum],"&lt;&gt;"&amp;"",TGebouw[Label],A57)</f>
        <v>5</v>
      </c>
      <c r="D57" s="74"/>
      <c r="E57" s="74">
        <f>COUNTIFS(TGebouw[Portefeuille],"&lt;&gt;CB-EB",TGebouw[Portefeuille],"&lt;&gt;SPORT",TGebouw[Monument],"",TGebouw[Label],A57)</f>
        <v>5</v>
      </c>
      <c r="F57" s="74">
        <f>COUNTIFS(TGebouw[Monument],"&lt;&gt;",TGebouw[Label],A57)</f>
        <v>0</v>
      </c>
      <c r="G57" s="74"/>
      <c r="S57" s="6"/>
      <c r="V57" s="8" t="s">
        <v>325</v>
      </c>
      <c r="W57" s="80">
        <f t="shared" ref="W57:AC57" si="2">SUM(W54:W56)</f>
        <v>0</v>
      </c>
      <c r="X57" s="80">
        <f t="shared" si="2"/>
        <v>0</v>
      </c>
      <c r="Y57" s="80">
        <f t="shared" si="2"/>
        <v>0</v>
      </c>
      <c r="Z57" s="80">
        <f t="shared" si="2"/>
        <v>0</v>
      </c>
      <c r="AA57" s="80">
        <f t="shared" si="2"/>
        <v>0</v>
      </c>
      <c r="AB57" s="80">
        <f t="shared" si="2"/>
        <v>0</v>
      </c>
      <c r="AC57" s="80">
        <f t="shared" si="2"/>
        <v>0</v>
      </c>
      <c r="AD57" s="74"/>
    </row>
    <row r="58" spans="1:31" x14ac:dyDescent="0.25">
      <c r="A58" s="2" t="s">
        <v>225</v>
      </c>
      <c r="B58" s="74">
        <f t="shared" si="1"/>
        <v>1</v>
      </c>
      <c r="C58" s="74">
        <f>COUNTIFS(TGebouw[Portefeuille],"&lt;&gt;CB-EB",TGebouw[Portefeuille],"&lt;&gt;SPORT",TGebouw[Mtwerkdatum],"&lt;&gt;"&amp;"",TGebouw[Label],A58)</f>
        <v>0</v>
      </c>
      <c r="D58" s="74"/>
      <c r="E58" s="74">
        <f>COUNTIFS(TGebouw[Portefeuille],"&lt;&gt;CB-EB",TGebouw[Portefeuille],"&lt;&gt;SPORT",TGebouw[Monument],"",TGebouw[Label],A58)</f>
        <v>1</v>
      </c>
      <c r="F58" s="74">
        <f>COUNTIFS(TGebouw[Monument],"&lt;&gt;",TGebouw[Label],A58)</f>
        <v>0</v>
      </c>
      <c r="G58" s="74"/>
      <c r="S58" s="6"/>
      <c r="U58" s="6"/>
      <c r="V58" s="6"/>
    </row>
    <row r="59" spans="1:31" x14ac:dyDescent="0.25">
      <c r="A59" s="2" t="s">
        <v>103</v>
      </c>
      <c r="B59" s="74">
        <f t="shared" si="1"/>
        <v>8</v>
      </c>
      <c r="C59" s="74">
        <f>COUNTIFS(TGebouw[Portefeuille],"&lt;&gt;CB-EB",TGebouw[Portefeuille],"&lt;&gt;SPORT",TGebouw[Mtwerkdatum],"&lt;&gt;"&amp;"",TGebouw[Label],A59)</f>
        <v>5</v>
      </c>
      <c r="D59" s="74"/>
      <c r="E59" s="74">
        <f>COUNTIFS(TGebouw[Portefeuille],"&lt;&gt;CB-EB",TGebouw[Portefeuille],"&lt;&gt;SPORT",TGebouw[Monument],"",TGebouw[Label],A59)</f>
        <v>8</v>
      </c>
      <c r="F59" s="74">
        <f>COUNTIFS(TGebouw[Monument],"&lt;&gt;",TGebouw[Label],A59)</f>
        <v>0</v>
      </c>
      <c r="G59" s="74"/>
      <c r="S59" s="6"/>
      <c r="U59" s="6"/>
      <c r="V59" s="6"/>
    </row>
    <row r="60" spans="1:31" x14ac:dyDescent="0.25">
      <c r="A60" s="5" t="s">
        <v>166</v>
      </c>
      <c r="B60" s="74">
        <f t="shared" si="1"/>
        <v>5</v>
      </c>
      <c r="C60" s="74">
        <f>COUNTIFS(TGebouw[Portefeuille],"&lt;&gt;CB-EB",TGebouw[Portefeuille],"&lt;&gt;SPORT",TGebouw[Mtwerkdatum],"&lt;&gt;"&amp;"",TGebouw[Label],A60)</f>
        <v>0</v>
      </c>
      <c r="D60" s="74"/>
      <c r="E60" s="74">
        <f>COUNTIFS(TGebouw[Portefeuille],"&lt;&gt;CB-EB",TGebouw[Portefeuille],"&lt;&gt;SPORT",TGebouw[Monument],"",TGebouw[Label],A60)</f>
        <v>5</v>
      </c>
      <c r="F60" s="74">
        <f>COUNTIFS(TGebouw[Monument],"&lt;&gt;",TGebouw[Label],A60)</f>
        <v>0</v>
      </c>
      <c r="G60" s="74"/>
      <c r="S60" s="6"/>
      <c r="U60" s="6"/>
      <c r="V60" s="6"/>
    </row>
    <row r="61" spans="1:31" x14ac:dyDescent="0.25">
      <c r="A61" s="5" t="s">
        <v>336</v>
      </c>
      <c r="B61" s="74">
        <f t="shared" si="1"/>
        <v>0</v>
      </c>
      <c r="C61" s="74">
        <f>COUNTIFS(TGebouw[Portefeuille],"&lt;&gt;CB-EB",TGebouw[Portefeuille],"&lt;&gt;SPORT",TGebouw[Mtwerkdatum],"&lt;&gt;"&amp;"",TGebouw[Label],A61)</f>
        <v>0</v>
      </c>
      <c r="D61" s="74"/>
      <c r="E61" s="74">
        <f>COUNTIFS(TGebouw[Portefeuille],"&lt;&gt;CB-EB",TGebouw[Portefeuille],"&lt;&gt;SPORT",TGebouw[Monument],"",TGebouw[Label],A61)</f>
        <v>0</v>
      </c>
      <c r="F61" s="74">
        <f>COUNTIFS(TGebouw[Monument],"&lt;&gt;",TGebouw[Label],A61)</f>
        <v>0</v>
      </c>
      <c r="G61" s="74"/>
    </row>
    <row r="62" spans="1:31" x14ac:dyDescent="0.25">
      <c r="A62" s="6" t="s">
        <v>129</v>
      </c>
      <c r="B62" s="74">
        <f t="shared" si="1"/>
        <v>2</v>
      </c>
      <c r="C62" s="74">
        <f>COUNTIFS(TGebouw[Portefeuille],"&lt;&gt;CB-EB",TGebouw[Portefeuille],"&lt;&gt;SPORT",TGebouw[Mtwerkdatum],"&lt;&gt;"&amp;"",TGebouw[Label],A62)</f>
        <v>0</v>
      </c>
      <c r="D62" s="74"/>
      <c r="E62" s="74">
        <f>COUNTIFS(TGebouw[Portefeuille],"&lt;&gt;CB-EB",TGebouw[Portefeuille],"&lt;&gt;SPORT",TGebouw[Monument],"",TGebouw[Label],A62)</f>
        <v>2</v>
      </c>
      <c r="F62" s="74">
        <f>COUNTIFS(TGebouw[Monument],"&lt;&gt;",TGebouw[Label],A62)</f>
        <v>0</v>
      </c>
      <c r="G62" s="74"/>
    </row>
    <row r="63" spans="1:31" x14ac:dyDescent="0.25">
      <c r="A63" s="8" t="s">
        <v>325</v>
      </c>
      <c r="B63" s="74">
        <f>SUM(D63:F63)</f>
        <v>43</v>
      </c>
      <c r="C63" s="74">
        <f>SUM(C53:C62)</f>
        <v>25</v>
      </c>
      <c r="D63" s="74"/>
      <c r="E63" s="74">
        <f>SUM(E53:E62)</f>
        <v>43</v>
      </c>
      <c r="F63" s="74">
        <f>SUM(F53:F62)</f>
        <v>0</v>
      </c>
      <c r="G63" s="74"/>
    </row>
  </sheetData>
  <phoneticPr fontId="10" type="noConversion"/>
  <conditionalFormatting sqref="T2:T45 A53:A59">
    <cfRule type="cellIs" dxfId="37" priority="8" operator="equal">
      <formula>"G"</formula>
    </cfRule>
    <cfRule type="cellIs" dxfId="36" priority="9" operator="equal">
      <formula>"F"</formula>
    </cfRule>
    <cfRule type="cellIs" dxfId="35" priority="10" operator="equal">
      <formula>"E"</formula>
    </cfRule>
    <cfRule type="cellIs" dxfId="34" priority="11" operator="equal">
      <formula>"D"</formula>
    </cfRule>
    <cfRule type="cellIs" dxfId="33" priority="12" operator="equal">
      <formula>"C"</formula>
    </cfRule>
    <cfRule type="cellIs" dxfId="32" priority="13" operator="equal">
      <formula>"B"</formula>
    </cfRule>
    <cfRule type="cellIs" dxfId="31" priority="14" operator="equal">
      <formula>"A"</formula>
    </cfRule>
  </conditionalFormatting>
  <dataValidations count="3">
    <dataValidation type="list" allowBlank="1" showInputMessage="1" showErrorMessage="1" sqref="Q3:Q45" xr:uid="{99DD009A-994E-4B8E-A949-A7BB2CB010C6}">
      <mc:AlternateContent xmlns:x12ac="http://schemas.microsoft.com/office/spreadsheetml/2011/1/ac" xmlns:mc="http://schemas.openxmlformats.org/markup-compatibility/2006">
        <mc:Choice Requires="x12ac">
          <x12ac:list>Leegstand," Afstoot, sloop, renovatieplan",Basis,Plus</x12ac:list>
        </mc:Choice>
        <mc:Fallback>
          <formula1>"Leegstand, Afstoot, sloop, renovatieplan,Basis,Plus"</formula1>
        </mc:Fallback>
      </mc:AlternateContent>
    </dataValidation>
    <dataValidation type="list" allowBlank="1" showInputMessage="1" showErrorMessage="1" sqref="R2:R45" xr:uid="{627753EE-28E3-44A9-96F8-FEBF20631E63}">
      <formula1>"≤ 2030,&gt; 2030"</formula1>
    </dataValidation>
    <dataValidation type="list" allowBlank="1" showInputMessage="1" showErrorMessage="1" sqref="S2:S45" xr:uid="{92C707AE-5A71-4285-903D-F31FBE4E57BB}">
      <formula1>"Ja, Nee"</formula1>
    </dataValidation>
  </dataValidations>
  <pageMargins left="0.7" right="0.7"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20D72448D26F45AD547B8E0725F849" ma:contentTypeVersion="4" ma:contentTypeDescription="Een nieuw document maken." ma:contentTypeScope="" ma:versionID="767b8d78fd9f10ba78e402e2abadf22b">
  <xsd:schema xmlns:xsd="http://www.w3.org/2001/XMLSchema" xmlns:xs="http://www.w3.org/2001/XMLSchema" xmlns:p="http://schemas.microsoft.com/office/2006/metadata/properties" xmlns:ns2="0fe7bff5-8d9d-4a3b-b83a-3a557a43e557" targetNamespace="http://schemas.microsoft.com/office/2006/metadata/properties" ma:root="true" ma:fieldsID="2cfae4af69d47a220e7a51855f635f00" ns2:_="">
    <xsd:import namespace="0fe7bff5-8d9d-4a3b-b83a-3a557a43e5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e7bff5-8d9d-4a3b-b83a-3a557a43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F3525E4A-8440-4EF8-B4E3-8FE668F2F468}">
  <ds:schemaRefs>
    <ds:schemaRef ds:uri="http://schemas.microsoft.com/sharepoint/v3/contenttype/forms"/>
  </ds:schemaRefs>
</ds:datastoreItem>
</file>

<file path=customXml/itemProps2.xml><?xml version="1.0" encoding="utf-8"?>
<ds:datastoreItem xmlns:ds="http://schemas.openxmlformats.org/officeDocument/2006/customXml" ds:itemID="{D0A65962-B7C9-4F71-8966-EC8EA376AD1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5828569-8F29-452C-B857-7AB63170A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e7bff5-8d9d-4a3b-b83a-3a557a43e5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C52FAC-FD3E-4B46-A9CB-205331E28EA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Prijzenblad</vt:lpstr>
      <vt:lpstr>Gebouwenlijst</vt:lpstr>
      <vt:lpstr>UurTarief</vt:lpstr>
      <vt:lpstr>UurtariefEP</vt:lpstr>
    </vt:vector>
  </TitlesOfParts>
  <Manager/>
  <Company>Servicepunt 71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Anton Slockers</cp:lastModifiedBy>
  <cp:revision/>
  <dcterms:created xsi:type="dcterms:W3CDTF">2024-12-03T10:40:18Z</dcterms:created>
  <dcterms:modified xsi:type="dcterms:W3CDTF">2026-03-31T06:45:06Z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0x010100D820D72448D26F45AD547B8E0725F849</vt:lpwstr>
  </property>
  <property fmtid="{D5CDD505-2E9C-101B-9397-08002B2CF9AE}" pid="3" name="MediaServiceImageTags">
    <vt:lpwstr/>
  </property>
</Properties>
</file>